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6. ՀՀ ազգային անվտանգության ծառայություն\"/>
    </mc:Choice>
  </mc:AlternateContent>
  <bookViews>
    <workbookView xWindow="0" yWindow="0" windowWidth="28800" windowHeight="10530" activeTab="2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9" i="3" l="1"/>
  <c r="H9" i="3"/>
  <c r="G9" i="3"/>
  <c r="G6" i="3" s="1"/>
  <c r="F9" i="3"/>
  <c r="E9" i="3"/>
  <c r="D9" i="3"/>
  <c r="C9" i="3"/>
  <c r="C6" i="3" s="1"/>
  <c r="I7" i="3"/>
  <c r="I6" i="3" s="1"/>
  <c r="H7" i="3"/>
  <c r="G7" i="3"/>
  <c r="F7" i="3"/>
  <c r="F6" i="3" s="1"/>
  <c r="E7" i="3"/>
  <c r="E6" i="3" s="1"/>
  <c r="D7" i="3"/>
  <c r="C7" i="3"/>
  <c r="H6" i="3"/>
  <c r="D6" i="3"/>
</calcChain>
</file>

<file path=xl/sharedStrings.xml><?xml version="1.0" encoding="utf-8"?>
<sst xmlns="http://schemas.openxmlformats.org/spreadsheetml/2006/main" count="194" uniqueCount="153">
  <si>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</si>
  <si>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</si>
  <si>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</si>
  <si>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</si>
  <si>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</si>
  <si>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</si>
  <si>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ազգային անվտանգության ծառայություն</t>
  </si>
  <si>
    <t xml:space="preserve"> այդ թվում`</t>
  </si>
  <si>
    <t xml:space="preserve"> 1138</t>
  </si>
  <si>
    <t xml:space="preserve"> Ազգային անվտանգություն</t>
  </si>
  <si>
    <t xml:space="preserve"> 11001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</si>
  <si>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</si>
  <si>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</si>
  <si>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</si>
  <si>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</si>
  <si>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</si>
  <si>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</si>
  <si>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</si>
  <si>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</si>
  <si>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</si>
  <si>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Այլ վարձատրություններ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</si>
  <si>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</si>
  <si>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</si>
  <si>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</si>
  <si>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</si>
  <si>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</si>
  <si>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</si>
  <si>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</si>
  <si>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</si>
  <si>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</si>
  <si>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</si>
  <si>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</si>
  <si>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</si>
  <si>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</si>
  <si>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</si>
  <si>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</si>
  <si>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</si>
  <si>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</si>
  <si>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</si>
  <si>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</si>
  <si>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</si>
  <si>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</si>
  <si>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</si>
  <si>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</si>
  <si>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</si>
  <si>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</si>
  <si>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</si>
  <si>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</si>
  <si>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Բնակարանային նպաստներ բյուջեից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</si>
  <si>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</si>
  <si>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</si>
  <si>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</si>
  <si>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</si>
  <si>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11004</t>
  </si>
  <si>
    <t xml:space="preserve"> Պաշտպանության բնագավառի այլ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</si>
  <si>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</si>
  <si>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</si>
  <si>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</si>
  <si>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31001</t>
  </si>
  <si>
    <t xml:space="preserve"> Ազգային անվտանգության համակարգի տեխնիկական հագեցվածության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</si>
  <si>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</si>
  <si>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</si>
  <si>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</si>
  <si>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</si>
  <si>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- Այլ մեքենաներ և սարքավորումներ</t>
  </si>
  <si>
    <t xml:space="preserve"> 31002</t>
  </si>
  <si>
    <t xml:space="preserve"> Ազգային անվտանգության համակարգի շենքային ապահովվածության բարելավում</t>
  </si>
  <si>
    <t xml:space="preserve"> ՇԵՆՔԵՐ ԵՎ ՇԻՆՈՒԹՅՈՒՆՆԵՐ</t>
  </si>
  <si>
    <t xml:space="preserve"> - Շենքերի և շինությունների շինարարություն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</si>
  <si>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</si>
  <si>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</si>
  <si>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</si>
  <si>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 xml:space="preserve"> 31003</t>
  </si>
  <si>
    <t xml:space="preserve"> Ազգային անվտանգության համակարգի տրանսպորտային սարքավորումների հագեցվածության բարելավում</t>
  </si>
  <si>
    <t xml:space="preserve"> - Տրանսպորտային սարքավորումներ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</si>
  <si>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</si>
  <si>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</si>
  <si>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</si>
  <si>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</si>
  <si>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</si>
  <si>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</si>
  <si>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</si>
  <si>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</si>
  <si>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</si>
  <si>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</si>
  <si>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</si>
  <si>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</si>
  <si>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</si>
  <si>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</si>
  <si>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</si>
  <si>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ազգային անվտանգության ծառայություն </t>
  </si>
  <si>
    <t xml:space="preserve"> 1138 </t>
  </si>
  <si>
    <t xml:space="preserve"> Ազգային անվտանգություն </t>
  </si>
  <si>
    <t xml:space="preserve"> 1138 - 11001 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</si>
  <si>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</si>
  <si>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 </t>
  </si>
  <si>
    <t xml:space="preserve"> Ծառայությունների մատուցում </t>
  </si>
  <si>
    <t xml:space="preserve"> Ծառայությունը մատուցողի անվանումը` ՀՀ ազգային անվտանգության ծառայություն </t>
  </si>
  <si>
    <t>ԲԳԿ-ի գծով հաստատված բյուջեի նկատմամբ կատարման նվազագույն տոկոս</t>
  </si>
  <si>
    <t>95.6</t>
  </si>
  <si>
    <t>95</t>
  </si>
  <si>
    <t/>
  </si>
  <si>
    <t xml:space="preserve"> 1138 - 11004 </t>
  </si>
  <si>
    <t>Պաշտպանության բնագավառի այլ ծախսեր</t>
  </si>
  <si>
    <t xml:space="preserve"> Պաշտպանության բնագավառի այլ ծախսեր </t>
  </si>
  <si>
    <t xml:space="preserve"> 1138 - 31001 </t>
  </si>
  <si>
    <t>Ազգային անվտանգության համակարգի տեխնիկական հագեցվածության բարելավում</t>
  </si>
  <si>
    <t xml:space="preserve"> Ազգային անվտանգության համակարգի ստորաբաժանումների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</si>
  <si>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</si>
  <si>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ազգային անվտանգության ծառայություն </t>
  </si>
  <si>
    <t>Համակարգչային և տեխնիկական սարքավորումների քանակ, հատ</t>
  </si>
  <si>
    <t>1775</t>
  </si>
  <si>
    <t>951</t>
  </si>
  <si>
    <t>920</t>
  </si>
  <si>
    <t>Գրասենյակային գույքի միավոր քանակ, հատ</t>
  </si>
  <si>
    <t>953</t>
  </si>
  <si>
    <t>6200</t>
  </si>
  <si>
    <t>4938</t>
  </si>
  <si>
    <t>Այլ սարքավորումների քանակ, հատ</t>
  </si>
  <si>
    <t>175</t>
  </si>
  <si>
    <t>737</t>
  </si>
  <si>
    <t>506</t>
  </si>
  <si>
    <t>Համակարգչային և տեխնիկական սարքավորումների ծառայության կանխատեսվող միջին ժամկետ, տարի</t>
  </si>
  <si>
    <t>5</t>
  </si>
  <si>
    <t xml:space="preserve"> 1138 - 31002 </t>
  </si>
  <si>
    <t>Ազգային անվտանգության համակարգի շենքային ապահովվածության բարելավում</t>
  </si>
  <si>
    <t xml:space="preserve"> 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 </t>
  </si>
  <si>
    <t xml:space="preserve"> 1138 - 31003 </t>
  </si>
  <si>
    <t>Ազգային անվտանգության համակարգի տրանսպորտային սարքավորումների հագեցվածության բարելավում</t>
  </si>
  <si>
    <t xml:space="preserve"> Ազգային անվտանգության համակարգի ստորաբաժանումների համար տրանսպորտային սարքավորումների ձեռքբերում </t>
  </si>
  <si>
    <t>Ավտոմեքենաների քանակ, հատ</t>
  </si>
  <si>
    <t>25</t>
  </si>
  <si>
    <t>29</t>
  </si>
  <si>
    <t>27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</si>
  <si>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</si>
  <si>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</si>
  <si>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</si>
  <si>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</si>
  <si>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</si>
  <si>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</si>
  <si>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</si>
  <si>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</si>
  <si>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</si>
  <si>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</si>
  <si>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</si>
  <si>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</si>
  <si>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</si>
  <si>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</si>
  <si>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</si>
  <si>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</si>
  <si>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 xml:space="preserve"> Հավելված N 1.26.3 </t>
  </si>
  <si>
    <t xml:space="preserve"> Հավելված N 1.26.4 </t>
  </si>
  <si>
    <t>Հավելված N 1.26.5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</si>
</sst>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1" fillId="0" borderId="0"/>
  </cellStyleXfs>
  <cellXfs count="48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7" fillId="0" borderId="0" xfId="47" applyFont="1" applyFill="1" applyAlignment="1">
      <alignment vertical="center"/>
    </xf>
    <xf numFmtId="0" fontId="28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7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top" wrapText="1"/>
    </xf>
    <xf numFmtId="166" fontId="27" fillId="33" borderId="10" xfId="49" applyNumberFormat="1" applyFont="1" applyFill="1" applyBorder="1" applyAlignment="1">
      <alignment horizontal="left" vertical="center" wrapText="1" indent="1"/>
    </xf>
    <xf numFmtId="166" fontId="27" fillId="33" borderId="10" xfId="49" applyNumberFormat="1" applyFont="1" applyFill="1" applyBorder="1" applyAlignment="1">
      <alignment horizontal="left" vertical="top" wrapText="1"/>
    </xf>
    <xf numFmtId="165" fontId="27" fillId="33" borderId="10" xfId="46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vertical="center"/>
    </xf>
    <xf numFmtId="166" fontId="27" fillId="33" borderId="10" xfId="49" applyNumberFormat="1" applyFont="1" applyFill="1" applyBorder="1" applyAlignment="1">
      <alignment horizontal="left" vertical="top" wrapText="1" indent="1"/>
    </xf>
    <xf numFmtId="165" fontId="27" fillId="0" borderId="10" xfId="46" applyNumberFormat="1" applyFont="1" applyFill="1" applyBorder="1" applyAlignment="1">
      <alignment horizontal="right" vertical="center" wrapText="1"/>
    </xf>
    <xf numFmtId="166" fontId="27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29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164" fontId="26" fillId="0" borderId="10" xfId="45" applyNumberFormat="1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righ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/>
    </xf>
    <xf numFmtId="0" fontId="26" fillId="0" borderId="10" xfId="0" applyFont="1" applyBorder="1" applyAlignment="1">
      <alignment horizontal="center" vertical="center" wrapText="1"/>
    </xf>
    <xf numFmtId="0" fontId="26" fillId="0" borderId="11" xfId="47" applyFont="1" applyFill="1" applyBorder="1" applyAlignment="1">
      <alignment horizontal="center" vertical="center"/>
    </xf>
    <xf numFmtId="0" fontId="26" fillId="0" borderId="12" xfId="47" applyFont="1" applyFill="1" applyBorder="1" applyAlignment="1">
      <alignment horizontal="center" vertical="center"/>
    </xf>
    <xf numFmtId="0" fontId="26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workbookViewId="0">
      <selection activeCell="F18" sqref="F18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9" t="s">
        <v>150</v>
      </c>
      <c r="B1" s="40"/>
      <c r="C1" s="40"/>
      <c r="D1" s="41"/>
    </row>
    <row r="2" spans="1:4" ht="50.1" customHeight="1" x14ac:dyDescent="0.25">
      <c r="A2" s="38" t="s">
        <v>0</v>
      </c>
      <c r="B2" s="38"/>
      <c r="C2" s="38"/>
      <c r="D2" s="38"/>
    </row>
    <row r="3" spans="1:4" ht="14.25" x14ac:dyDescent="0.25">
      <c r="A3" s="38" t="s">
        <v>1</v>
      </c>
      <c r="B3" s="38"/>
      <c r="C3" s="38" t="s">
        <v>2</v>
      </c>
      <c r="D3" s="38" t="s">
        <v>3</v>
      </c>
    </row>
    <row r="4" spans="1:4" ht="42.75" x14ac:dyDescent="0.25">
      <c r="A4" s="31" t="s">
        <v>4</v>
      </c>
      <c r="B4" s="31" t="s">
        <v>5</v>
      </c>
      <c r="C4" s="38"/>
      <c r="D4" s="38"/>
    </row>
    <row r="5" spans="1:4" ht="14.25" x14ac:dyDescent="0.25">
      <c r="A5" s="2"/>
      <c r="B5" s="2"/>
      <c r="C5" s="5" t="s">
        <v>6</v>
      </c>
      <c r="D5" s="6">
        <v>61606039.600000001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7">
        <v>61606039.600000001</v>
      </c>
    </row>
    <row r="8" spans="1:4" ht="13.5" x14ac:dyDescent="0.25">
      <c r="A8" s="2"/>
      <c r="B8" s="2"/>
      <c r="C8" s="3" t="s">
        <v>7</v>
      </c>
      <c r="D8" s="3"/>
    </row>
    <row r="9" spans="1:4" ht="40.5" x14ac:dyDescent="0.25">
      <c r="A9" s="2"/>
      <c r="B9" s="4" t="s">
        <v>10</v>
      </c>
      <c r="C9" s="3" t="s">
        <v>11</v>
      </c>
      <c r="D9" s="7">
        <v>48652594.799999997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48652594.799999997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48652594.799999997</v>
      </c>
    </row>
    <row r="14" spans="1:4" ht="13.5" x14ac:dyDescent="0.25">
      <c r="A14" s="2"/>
      <c r="B14" s="2"/>
      <c r="C14" s="3" t="s">
        <v>15</v>
      </c>
      <c r="D14" s="7">
        <v>48652594.799999997</v>
      </c>
    </row>
    <row r="15" spans="1:4" ht="13.5" x14ac:dyDescent="0.25">
      <c r="A15" s="2"/>
      <c r="B15" s="2"/>
      <c r="C15" s="3" t="s">
        <v>16</v>
      </c>
      <c r="D15" s="7">
        <v>41029507.600000001</v>
      </c>
    </row>
    <row r="16" spans="1:4" ht="13.5" x14ac:dyDescent="0.25">
      <c r="A16" s="2"/>
      <c r="B16" s="2"/>
      <c r="C16" s="3" t="s">
        <v>17</v>
      </c>
      <c r="D16" s="7">
        <v>41029507.600000001</v>
      </c>
    </row>
    <row r="17" spans="1:4" ht="13.5" x14ac:dyDescent="0.25">
      <c r="A17" s="2"/>
      <c r="B17" s="2"/>
      <c r="C17" s="3" t="s">
        <v>18</v>
      </c>
      <c r="D17" s="7">
        <v>40270817</v>
      </c>
    </row>
    <row r="18" spans="1:4" ht="13.5" x14ac:dyDescent="0.25">
      <c r="A18" s="2"/>
      <c r="B18" s="2"/>
      <c r="C18" s="3" t="s">
        <v>19</v>
      </c>
      <c r="D18" s="7">
        <v>567690.6</v>
      </c>
    </row>
    <row r="19" spans="1:4" ht="13.5" x14ac:dyDescent="0.25">
      <c r="A19" s="2"/>
      <c r="B19" s="2"/>
      <c r="C19" s="3" t="s">
        <v>20</v>
      </c>
      <c r="D19" s="7">
        <v>191000</v>
      </c>
    </row>
    <row r="20" spans="1:4" ht="13.5" x14ac:dyDescent="0.25">
      <c r="A20" s="2"/>
      <c r="B20" s="2"/>
      <c r="C20" s="3" t="s">
        <v>21</v>
      </c>
      <c r="D20" s="7">
        <v>6120472.0999999996</v>
      </c>
    </row>
    <row r="21" spans="1:4" ht="13.5" x14ac:dyDescent="0.25">
      <c r="A21" s="2"/>
      <c r="B21" s="2"/>
      <c r="C21" s="3" t="s">
        <v>22</v>
      </c>
      <c r="D21" s="7">
        <v>1027552</v>
      </c>
    </row>
    <row r="22" spans="1:4" ht="13.5" x14ac:dyDescent="0.25">
      <c r="A22" s="2"/>
      <c r="B22" s="2"/>
      <c r="C22" s="3" t="s">
        <v>23</v>
      </c>
      <c r="D22" s="7">
        <v>760500</v>
      </c>
    </row>
    <row r="23" spans="1:4" ht="13.5" x14ac:dyDescent="0.25">
      <c r="A23" s="2"/>
      <c r="B23" s="2"/>
      <c r="C23" s="3" t="s">
        <v>24</v>
      </c>
      <c r="D23" s="7">
        <v>122052</v>
      </c>
    </row>
    <row r="24" spans="1:4" ht="13.5" x14ac:dyDescent="0.25">
      <c r="A24" s="2"/>
      <c r="B24" s="2"/>
      <c r="C24" s="3" t="s">
        <v>25</v>
      </c>
      <c r="D24" s="7">
        <v>125000</v>
      </c>
    </row>
    <row r="25" spans="1:4" ht="13.5" x14ac:dyDescent="0.25">
      <c r="A25" s="2"/>
      <c r="B25" s="2"/>
      <c r="C25" s="3" t="s">
        <v>26</v>
      </c>
      <c r="D25" s="7">
        <v>20000</v>
      </c>
    </row>
    <row r="26" spans="1:4" ht="13.5" x14ac:dyDescent="0.25">
      <c r="A26" s="2"/>
      <c r="B26" s="2"/>
      <c r="C26" s="3" t="s">
        <v>27</v>
      </c>
      <c r="D26" s="7">
        <v>290000</v>
      </c>
    </row>
    <row r="27" spans="1:4" ht="13.5" x14ac:dyDescent="0.25">
      <c r="A27" s="2"/>
      <c r="B27" s="2"/>
      <c r="C27" s="3" t="s">
        <v>28</v>
      </c>
      <c r="D27" s="7">
        <v>150000</v>
      </c>
    </row>
    <row r="28" spans="1:4" ht="13.5" x14ac:dyDescent="0.25">
      <c r="A28" s="2"/>
      <c r="B28" s="2"/>
      <c r="C28" s="3" t="s">
        <v>29</v>
      </c>
      <c r="D28" s="7">
        <v>140000</v>
      </c>
    </row>
    <row r="29" spans="1:4" ht="13.5" x14ac:dyDescent="0.25">
      <c r="A29" s="2"/>
      <c r="B29" s="2"/>
      <c r="C29" s="3" t="s">
        <v>30</v>
      </c>
      <c r="D29" s="7">
        <v>212156.9</v>
      </c>
    </row>
    <row r="30" spans="1:4" ht="13.5" x14ac:dyDescent="0.25">
      <c r="A30" s="2"/>
      <c r="B30" s="2"/>
      <c r="C30" s="3" t="s">
        <v>31</v>
      </c>
      <c r="D30" s="7">
        <v>183057.9</v>
      </c>
    </row>
    <row r="31" spans="1:4" ht="13.5" x14ac:dyDescent="0.25">
      <c r="A31" s="2"/>
      <c r="B31" s="2"/>
      <c r="C31" s="3" t="s">
        <v>32</v>
      </c>
      <c r="D31" s="7">
        <v>6599</v>
      </c>
    </row>
    <row r="32" spans="1:4" ht="13.5" x14ac:dyDescent="0.25">
      <c r="A32" s="2"/>
      <c r="B32" s="2"/>
      <c r="C32" s="3" t="s">
        <v>33</v>
      </c>
      <c r="D32" s="7">
        <v>22500</v>
      </c>
    </row>
    <row r="33" spans="1:4" ht="13.5" x14ac:dyDescent="0.25">
      <c r="A33" s="2"/>
      <c r="B33" s="2"/>
      <c r="C33" s="3" t="s">
        <v>34</v>
      </c>
      <c r="D33" s="7">
        <v>20000</v>
      </c>
    </row>
    <row r="34" spans="1:4" ht="13.5" x14ac:dyDescent="0.25">
      <c r="A34" s="2"/>
      <c r="B34" s="2"/>
      <c r="C34" s="3" t="s">
        <v>35</v>
      </c>
      <c r="D34" s="7">
        <v>20000</v>
      </c>
    </row>
    <row r="35" spans="1:4" ht="13.5" x14ac:dyDescent="0.25">
      <c r="A35" s="2"/>
      <c r="B35" s="2"/>
      <c r="C35" s="3" t="s">
        <v>36</v>
      </c>
      <c r="D35" s="7">
        <v>188637.5</v>
      </c>
    </row>
    <row r="36" spans="1:4" ht="13.5" x14ac:dyDescent="0.25">
      <c r="A36" s="2"/>
      <c r="B36" s="2"/>
      <c r="C36" s="3" t="s">
        <v>37</v>
      </c>
      <c r="D36" s="7">
        <v>152000</v>
      </c>
    </row>
    <row r="37" spans="1:4" ht="13.5" x14ac:dyDescent="0.25">
      <c r="A37" s="2"/>
      <c r="B37" s="2"/>
      <c r="C37" s="3" t="s">
        <v>38</v>
      </c>
      <c r="D37" s="7">
        <v>36637.5</v>
      </c>
    </row>
    <row r="38" spans="1:4" ht="13.5" x14ac:dyDescent="0.25">
      <c r="A38" s="2"/>
      <c r="B38" s="2"/>
      <c r="C38" s="3" t="s">
        <v>39</v>
      </c>
      <c r="D38" s="7">
        <v>4382125.7</v>
      </c>
    </row>
    <row r="39" spans="1:4" ht="13.5" x14ac:dyDescent="0.25">
      <c r="A39" s="2"/>
      <c r="B39" s="2"/>
      <c r="C39" s="3" t="s">
        <v>40</v>
      </c>
      <c r="D39" s="7">
        <v>1237392.8999999999</v>
      </c>
    </row>
    <row r="40" spans="1:4" ht="13.5" x14ac:dyDescent="0.25">
      <c r="A40" s="2"/>
      <c r="B40" s="2"/>
      <c r="C40" s="3" t="s">
        <v>41</v>
      </c>
      <c r="D40" s="7">
        <v>36950</v>
      </c>
    </row>
    <row r="41" spans="1:4" ht="13.5" x14ac:dyDescent="0.25">
      <c r="A41" s="2"/>
      <c r="B41" s="2"/>
      <c r="C41" s="3" t="s">
        <v>42</v>
      </c>
      <c r="D41" s="7">
        <v>797487.7</v>
      </c>
    </row>
    <row r="42" spans="1:4" ht="13.5" x14ac:dyDescent="0.25">
      <c r="A42" s="2"/>
      <c r="B42" s="2"/>
      <c r="C42" s="3" t="s">
        <v>43</v>
      </c>
      <c r="D42" s="7">
        <v>42285.9</v>
      </c>
    </row>
    <row r="43" spans="1:4" ht="13.5" x14ac:dyDescent="0.25">
      <c r="A43" s="2"/>
      <c r="B43" s="2"/>
      <c r="C43" s="3" t="s">
        <v>44</v>
      </c>
      <c r="D43" s="7">
        <v>1968697.5</v>
      </c>
    </row>
    <row r="44" spans="1:4" ht="13.5" x14ac:dyDescent="0.25">
      <c r="A44" s="2"/>
      <c r="B44" s="2"/>
      <c r="C44" s="3" t="s">
        <v>45</v>
      </c>
      <c r="D44" s="7">
        <v>299311.7</v>
      </c>
    </row>
    <row r="45" spans="1:4" ht="13.5" x14ac:dyDescent="0.25">
      <c r="A45" s="2"/>
      <c r="B45" s="2"/>
      <c r="C45" s="3" t="s">
        <v>46</v>
      </c>
      <c r="D45" s="7">
        <v>378506.1</v>
      </c>
    </row>
    <row r="46" spans="1:4" ht="27" x14ac:dyDescent="0.25">
      <c r="A46" s="2"/>
      <c r="B46" s="2"/>
      <c r="C46" s="3" t="s">
        <v>47</v>
      </c>
      <c r="D46" s="7">
        <v>378506.1</v>
      </c>
    </row>
    <row r="47" spans="1:4" ht="13.5" x14ac:dyDescent="0.25">
      <c r="A47" s="2"/>
      <c r="B47" s="2"/>
      <c r="C47" s="3" t="s">
        <v>48</v>
      </c>
      <c r="D47" s="7">
        <v>229506.1</v>
      </c>
    </row>
    <row r="48" spans="1:4" ht="13.5" x14ac:dyDescent="0.25">
      <c r="A48" s="2"/>
      <c r="B48" s="2"/>
      <c r="C48" s="3" t="s">
        <v>49</v>
      </c>
      <c r="D48" s="7">
        <v>149000</v>
      </c>
    </row>
    <row r="49" spans="1:4" ht="13.5" x14ac:dyDescent="0.25">
      <c r="A49" s="2"/>
      <c r="B49" s="2"/>
      <c r="C49" s="3" t="s">
        <v>50</v>
      </c>
      <c r="D49" s="7">
        <v>1124109</v>
      </c>
    </row>
    <row r="50" spans="1:4" ht="27" x14ac:dyDescent="0.25">
      <c r="A50" s="2"/>
      <c r="B50" s="2"/>
      <c r="C50" s="3" t="s">
        <v>51</v>
      </c>
      <c r="D50" s="7">
        <v>24109</v>
      </c>
    </row>
    <row r="51" spans="1:4" ht="13.5" x14ac:dyDescent="0.25">
      <c r="A51" s="2"/>
      <c r="B51" s="2"/>
      <c r="C51" s="3" t="s">
        <v>52</v>
      </c>
      <c r="D51" s="7">
        <v>1100000</v>
      </c>
    </row>
    <row r="52" spans="1:4" ht="13.5" x14ac:dyDescent="0.25">
      <c r="A52" s="2"/>
      <c r="B52" s="4" t="s">
        <v>53</v>
      </c>
      <c r="C52" s="3" t="s">
        <v>54</v>
      </c>
      <c r="D52" s="7">
        <v>10019356</v>
      </c>
    </row>
    <row r="53" spans="1:4" ht="13.5" x14ac:dyDescent="0.25">
      <c r="A53" s="2"/>
      <c r="B53" s="2"/>
      <c r="C53" s="3" t="s">
        <v>12</v>
      </c>
      <c r="D53" s="3"/>
    </row>
    <row r="54" spans="1:4" ht="13.5" x14ac:dyDescent="0.25">
      <c r="A54" s="2"/>
      <c r="B54" s="2"/>
      <c r="C54" s="8" t="s">
        <v>6</v>
      </c>
      <c r="D54" s="9">
        <v>10019356</v>
      </c>
    </row>
    <row r="55" spans="1:4" ht="27" x14ac:dyDescent="0.25">
      <c r="A55" s="2"/>
      <c r="B55" s="2"/>
      <c r="C55" s="3" t="s">
        <v>13</v>
      </c>
      <c r="D55" s="3"/>
    </row>
    <row r="56" spans="1:4" ht="13.5" x14ac:dyDescent="0.25">
      <c r="A56" s="2"/>
      <c r="B56" s="2"/>
      <c r="C56" s="3" t="s">
        <v>14</v>
      </c>
      <c r="D56" s="7">
        <v>10019356</v>
      </c>
    </row>
    <row r="57" spans="1:4" ht="13.5" x14ac:dyDescent="0.25">
      <c r="A57" s="2"/>
      <c r="B57" s="2"/>
      <c r="C57" s="3" t="s">
        <v>15</v>
      </c>
      <c r="D57" s="7">
        <v>10019356</v>
      </c>
    </row>
    <row r="58" spans="1:4" ht="13.5" x14ac:dyDescent="0.25">
      <c r="A58" s="2"/>
      <c r="B58" s="2"/>
      <c r="C58" s="3" t="s">
        <v>55</v>
      </c>
      <c r="D58" s="7">
        <v>10019356</v>
      </c>
    </row>
    <row r="59" spans="1:4" ht="13.5" x14ac:dyDescent="0.25">
      <c r="A59" s="2"/>
      <c r="B59" s="2"/>
      <c r="C59" s="3" t="s">
        <v>56</v>
      </c>
      <c r="D59" s="7">
        <v>10019356</v>
      </c>
    </row>
    <row r="60" spans="1:4" ht="13.5" x14ac:dyDescent="0.25">
      <c r="A60" s="2"/>
      <c r="B60" s="2"/>
      <c r="C60" s="3" t="s">
        <v>57</v>
      </c>
      <c r="D60" s="7">
        <v>10019356</v>
      </c>
    </row>
    <row r="61" spans="1:4" ht="27" x14ac:dyDescent="0.25">
      <c r="A61" s="2"/>
      <c r="B61" s="4" t="s">
        <v>58</v>
      </c>
      <c r="C61" s="3" t="s">
        <v>59</v>
      </c>
      <c r="D61" s="7">
        <v>834623</v>
      </c>
    </row>
    <row r="62" spans="1:4" ht="13.5" x14ac:dyDescent="0.25">
      <c r="A62" s="2"/>
      <c r="B62" s="2"/>
      <c r="C62" s="3" t="s">
        <v>12</v>
      </c>
      <c r="D62" s="3"/>
    </row>
    <row r="63" spans="1:4" ht="13.5" x14ac:dyDescent="0.25">
      <c r="A63" s="2"/>
      <c r="B63" s="2"/>
      <c r="C63" s="8" t="s">
        <v>6</v>
      </c>
      <c r="D63" s="9">
        <v>834623</v>
      </c>
    </row>
    <row r="64" spans="1:4" ht="27" x14ac:dyDescent="0.25">
      <c r="A64" s="2"/>
      <c r="B64" s="2"/>
      <c r="C64" s="3" t="s">
        <v>13</v>
      </c>
      <c r="D64" s="3"/>
    </row>
    <row r="65" spans="1:4" ht="13.5" x14ac:dyDescent="0.25">
      <c r="A65" s="2"/>
      <c r="B65" s="2"/>
      <c r="C65" s="3" t="s">
        <v>14</v>
      </c>
      <c r="D65" s="7">
        <v>834623</v>
      </c>
    </row>
    <row r="66" spans="1:4" ht="13.5" x14ac:dyDescent="0.25">
      <c r="A66" s="2"/>
      <c r="B66" s="2"/>
      <c r="C66" s="3" t="s">
        <v>60</v>
      </c>
      <c r="D66" s="7">
        <v>834623</v>
      </c>
    </row>
    <row r="67" spans="1:4" ht="13.5" x14ac:dyDescent="0.25">
      <c r="A67" s="2"/>
      <c r="B67" s="2"/>
      <c r="C67" s="3" t="s">
        <v>61</v>
      </c>
      <c r="D67" s="7">
        <v>834623</v>
      </c>
    </row>
    <row r="68" spans="1:4" ht="13.5" x14ac:dyDescent="0.25">
      <c r="A68" s="2"/>
      <c r="B68" s="2"/>
      <c r="C68" s="3" t="s">
        <v>62</v>
      </c>
      <c r="D68" s="7">
        <v>834623</v>
      </c>
    </row>
    <row r="69" spans="1:4" ht="13.5" x14ac:dyDescent="0.25">
      <c r="A69" s="2"/>
      <c r="B69" s="2"/>
      <c r="C69" s="3" t="s">
        <v>63</v>
      </c>
      <c r="D69" s="7">
        <v>721668</v>
      </c>
    </row>
    <row r="70" spans="1:4" ht="13.5" x14ac:dyDescent="0.25">
      <c r="A70" s="2"/>
      <c r="B70" s="2"/>
      <c r="C70" s="3" t="s">
        <v>64</v>
      </c>
      <c r="D70" s="7">
        <v>112955</v>
      </c>
    </row>
    <row r="71" spans="1:4" ht="27" x14ac:dyDescent="0.25">
      <c r="A71" s="2"/>
      <c r="B71" s="4" t="s">
        <v>65</v>
      </c>
      <c r="C71" s="3" t="s">
        <v>66</v>
      </c>
      <c r="D71" s="7">
        <v>1749065.8</v>
      </c>
    </row>
    <row r="72" spans="1:4" ht="13.5" x14ac:dyDescent="0.25">
      <c r="A72" s="2"/>
      <c r="B72" s="2"/>
      <c r="C72" s="3" t="s">
        <v>12</v>
      </c>
      <c r="D72" s="3"/>
    </row>
    <row r="73" spans="1:4" ht="13.5" x14ac:dyDescent="0.25">
      <c r="A73" s="2"/>
      <c r="B73" s="2"/>
      <c r="C73" s="8" t="s">
        <v>6</v>
      </c>
      <c r="D73" s="9">
        <v>1749065.8</v>
      </c>
    </row>
    <row r="74" spans="1:4" ht="27" x14ac:dyDescent="0.25">
      <c r="A74" s="2"/>
      <c r="B74" s="2"/>
      <c r="C74" s="3" t="s">
        <v>13</v>
      </c>
      <c r="D74" s="3"/>
    </row>
    <row r="75" spans="1:4" ht="13.5" x14ac:dyDescent="0.25">
      <c r="A75" s="2"/>
      <c r="B75" s="2"/>
      <c r="C75" s="3" t="s">
        <v>14</v>
      </c>
      <c r="D75" s="7">
        <v>1749065.8</v>
      </c>
    </row>
    <row r="76" spans="1:4" ht="13.5" x14ac:dyDescent="0.25">
      <c r="A76" s="2"/>
      <c r="B76" s="2"/>
      <c r="C76" s="3" t="s">
        <v>60</v>
      </c>
      <c r="D76" s="7">
        <v>1749065.8</v>
      </c>
    </row>
    <row r="77" spans="1:4" ht="13.5" x14ac:dyDescent="0.25">
      <c r="A77" s="2"/>
      <c r="B77" s="2"/>
      <c r="C77" s="3" t="s">
        <v>61</v>
      </c>
      <c r="D77" s="7">
        <v>1749065.8</v>
      </c>
    </row>
    <row r="78" spans="1:4" ht="13.5" x14ac:dyDescent="0.25">
      <c r="A78" s="2"/>
      <c r="B78" s="2"/>
      <c r="C78" s="3" t="s">
        <v>67</v>
      </c>
      <c r="D78" s="7">
        <v>1730965.8</v>
      </c>
    </row>
    <row r="79" spans="1:4" ht="13.5" x14ac:dyDescent="0.25">
      <c r="A79" s="2"/>
      <c r="B79" s="2"/>
      <c r="C79" s="3" t="s">
        <v>68</v>
      </c>
      <c r="D79" s="7">
        <v>1123211.8</v>
      </c>
    </row>
    <row r="80" spans="1:4" ht="13.5" x14ac:dyDescent="0.25">
      <c r="A80" s="2"/>
      <c r="B80" s="2"/>
      <c r="C80" s="3" t="s">
        <v>69</v>
      </c>
      <c r="D80" s="7">
        <v>607754</v>
      </c>
    </row>
    <row r="81" spans="1:4" ht="13.5" x14ac:dyDescent="0.25">
      <c r="A81" s="2"/>
      <c r="B81" s="2"/>
      <c r="C81" s="3" t="s">
        <v>70</v>
      </c>
      <c r="D81" s="7">
        <v>18100</v>
      </c>
    </row>
    <row r="82" spans="1:4" ht="13.5" x14ac:dyDescent="0.25">
      <c r="A82" s="2"/>
      <c r="B82" s="2"/>
      <c r="C82" s="3" t="s">
        <v>71</v>
      </c>
      <c r="D82" s="7">
        <v>18100</v>
      </c>
    </row>
    <row r="83" spans="1:4" ht="27" x14ac:dyDescent="0.25">
      <c r="A83" s="2"/>
      <c r="B83" s="4" t="s">
        <v>72</v>
      </c>
      <c r="C83" s="3" t="s">
        <v>73</v>
      </c>
      <c r="D83" s="7">
        <v>350400</v>
      </c>
    </row>
    <row r="84" spans="1:4" ht="13.5" x14ac:dyDescent="0.25">
      <c r="A84" s="2"/>
      <c r="B84" s="2"/>
      <c r="C84" s="3" t="s">
        <v>12</v>
      </c>
      <c r="D84" s="3"/>
    </row>
    <row r="85" spans="1:4" ht="13.5" x14ac:dyDescent="0.25">
      <c r="A85" s="2"/>
      <c r="B85" s="2"/>
      <c r="C85" s="8" t="s">
        <v>6</v>
      </c>
      <c r="D85" s="9">
        <v>350400</v>
      </c>
    </row>
    <row r="86" spans="1:4" ht="27" x14ac:dyDescent="0.25">
      <c r="A86" s="2"/>
      <c r="B86" s="2"/>
      <c r="C86" s="3" t="s">
        <v>13</v>
      </c>
      <c r="D86" s="3"/>
    </row>
    <row r="87" spans="1:4" ht="13.5" x14ac:dyDescent="0.25">
      <c r="A87" s="2"/>
      <c r="B87" s="2"/>
      <c r="C87" s="3" t="s">
        <v>14</v>
      </c>
      <c r="D87" s="7">
        <v>350400</v>
      </c>
    </row>
    <row r="88" spans="1:4" ht="13.5" x14ac:dyDescent="0.25">
      <c r="A88" s="2"/>
      <c r="B88" s="2"/>
      <c r="C88" s="3" t="s">
        <v>60</v>
      </c>
      <c r="D88" s="7">
        <v>350400</v>
      </c>
    </row>
    <row r="89" spans="1:4" ht="13.5" x14ac:dyDescent="0.25">
      <c r="A89" s="2"/>
      <c r="B89" s="2"/>
      <c r="C89" s="3" t="s">
        <v>61</v>
      </c>
      <c r="D89" s="7">
        <v>350400</v>
      </c>
    </row>
    <row r="90" spans="1:4" ht="13.5" x14ac:dyDescent="0.25">
      <c r="A90" s="2"/>
      <c r="B90" s="2"/>
      <c r="C90" s="3" t="s">
        <v>62</v>
      </c>
      <c r="D90" s="7">
        <v>350400</v>
      </c>
    </row>
    <row r="91" spans="1:4" ht="13.5" x14ac:dyDescent="0.25">
      <c r="A91" s="2"/>
      <c r="B91" s="2"/>
      <c r="C91" s="3" t="s">
        <v>74</v>
      </c>
      <c r="D91" s="7">
        <v>350400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pane ySplit="4" topLeftCell="A21" activePane="bottomLeft" state="frozen"/>
      <selection pane="bottomLeft" activeCell="N21" sqref="N21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8" t="s">
        <v>151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50.1" customHeight="1" x14ac:dyDescent="0.25">
      <c r="A2" s="38" t="s">
        <v>75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4.1" customHeight="1" x14ac:dyDescent="0.25">
      <c r="A3" s="44" t="s">
        <v>76</v>
      </c>
      <c r="B3" s="38" t="s">
        <v>77</v>
      </c>
      <c r="C3" s="38"/>
      <c r="D3" s="38" t="s">
        <v>78</v>
      </c>
      <c r="E3" s="38"/>
      <c r="F3" s="38"/>
      <c r="G3" s="38"/>
      <c r="H3" s="38" t="s">
        <v>79</v>
      </c>
      <c r="I3" s="38" t="s">
        <v>80</v>
      </c>
      <c r="J3" s="38" t="s">
        <v>81</v>
      </c>
      <c r="K3" s="38"/>
      <c r="L3" s="38"/>
      <c r="M3" s="38"/>
    </row>
    <row r="4" spans="1:13" ht="84.95" customHeight="1" x14ac:dyDescent="0.25">
      <c r="A4" s="44"/>
      <c r="B4" s="36" t="s">
        <v>82</v>
      </c>
      <c r="C4" s="36" t="s">
        <v>83</v>
      </c>
      <c r="D4" s="36" t="s">
        <v>82</v>
      </c>
      <c r="E4" s="36" t="s">
        <v>83</v>
      </c>
      <c r="F4" s="36" t="s">
        <v>84</v>
      </c>
      <c r="G4" s="36" t="s">
        <v>85</v>
      </c>
      <c r="H4" s="38"/>
      <c r="I4" s="38"/>
      <c r="J4" s="36" t="s">
        <v>86</v>
      </c>
      <c r="K4" s="36" t="s">
        <v>87</v>
      </c>
      <c r="L4" s="36" t="s">
        <v>88</v>
      </c>
      <c r="M4" s="36" t="s">
        <v>89</v>
      </c>
    </row>
    <row r="5" spans="1:13" ht="30" customHeight="1" x14ac:dyDescent="0.25">
      <c r="A5" s="43" t="s">
        <v>90</v>
      </c>
      <c r="B5" s="43"/>
      <c r="C5" s="43"/>
      <c r="D5" s="43"/>
      <c r="E5" s="43"/>
      <c r="F5" s="43"/>
      <c r="G5" s="43"/>
      <c r="H5" s="43"/>
      <c r="I5" s="43"/>
      <c r="J5" s="32">
        <v>49722337.200000003</v>
      </c>
      <c r="K5" s="32">
        <v>61093173</v>
      </c>
      <c r="L5" s="32">
        <v>61606039.600000001</v>
      </c>
      <c r="M5" s="33"/>
    </row>
    <row r="6" spans="1:13" ht="30" customHeight="1" x14ac:dyDescent="0.25">
      <c r="A6" s="33"/>
      <c r="B6" s="37" t="s">
        <v>91</v>
      </c>
      <c r="C6" s="42" t="s">
        <v>92</v>
      </c>
      <c r="D6" s="42"/>
      <c r="E6" s="42"/>
      <c r="F6" s="42"/>
      <c r="G6" s="42"/>
      <c r="H6" s="42"/>
      <c r="I6" s="42"/>
      <c r="J6" s="32">
        <v>49722337.200000003</v>
      </c>
      <c r="K6" s="32">
        <v>61093173</v>
      </c>
      <c r="L6" s="32">
        <v>61606039.600000001</v>
      </c>
      <c r="M6" s="33"/>
    </row>
    <row r="7" spans="1:13" ht="29.1" customHeight="1" x14ac:dyDescent="0.25">
      <c r="A7" s="33"/>
      <c r="B7" s="33"/>
      <c r="C7" s="34"/>
      <c r="D7" s="37" t="s">
        <v>93</v>
      </c>
      <c r="E7" s="42" t="s">
        <v>94</v>
      </c>
      <c r="F7" s="42"/>
      <c r="G7" s="42"/>
      <c r="H7" s="42"/>
      <c r="I7" s="42"/>
      <c r="J7" s="32">
        <v>36585774.299999997</v>
      </c>
      <c r="K7" s="32">
        <v>47408231.100000001</v>
      </c>
      <c r="L7" s="32">
        <v>48652594.799999997</v>
      </c>
      <c r="M7" s="33"/>
    </row>
    <row r="8" spans="1:13" ht="30" customHeight="1" x14ac:dyDescent="0.25">
      <c r="A8" s="33"/>
      <c r="B8" s="33"/>
      <c r="C8" s="34"/>
      <c r="D8" s="34"/>
      <c r="E8" s="34"/>
      <c r="F8" s="42" t="s">
        <v>95</v>
      </c>
      <c r="G8" s="42"/>
      <c r="H8" s="42"/>
      <c r="I8" s="42"/>
      <c r="J8" s="42"/>
      <c r="K8" s="42"/>
      <c r="L8" s="42"/>
      <c r="M8" s="42"/>
    </row>
    <row r="9" spans="1:13" ht="30" customHeight="1" x14ac:dyDescent="0.25">
      <c r="A9" s="33"/>
      <c r="B9" s="33"/>
      <c r="C9" s="34"/>
      <c r="D9" s="34"/>
      <c r="E9" s="34"/>
      <c r="F9" s="34"/>
      <c r="G9" s="42" t="s">
        <v>96</v>
      </c>
      <c r="H9" s="42"/>
      <c r="I9" s="42"/>
      <c r="J9" s="42"/>
      <c r="K9" s="42"/>
      <c r="L9" s="42"/>
      <c r="M9" s="42"/>
    </row>
    <row r="10" spans="1:13" ht="30" customHeight="1" x14ac:dyDescent="0.25">
      <c r="A10" s="33"/>
      <c r="B10" s="33"/>
      <c r="C10" s="34"/>
      <c r="D10" s="34"/>
      <c r="E10" s="34"/>
      <c r="F10" s="34"/>
      <c r="G10" s="34"/>
      <c r="H10" s="42" t="s">
        <v>97</v>
      </c>
      <c r="I10" s="42"/>
      <c r="J10" s="42"/>
      <c r="K10" s="42"/>
      <c r="L10" s="42"/>
      <c r="M10" s="42"/>
    </row>
    <row r="11" spans="1:13" ht="27" x14ac:dyDescent="0.25">
      <c r="A11" s="33"/>
      <c r="B11" s="33"/>
      <c r="C11" s="34"/>
      <c r="D11" s="34"/>
      <c r="E11" s="34"/>
      <c r="F11" s="34"/>
      <c r="G11" s="34"/>
      <c r="H11" s="34"/>
      <c r="I11" s="34" t="s">
        <v>98</v>
      </c>
      <c r="J11" s="35" t="s">
        <v>99</v>
      </c>
      <c r="K11" s="35" t="s">
        <v>100</v>
      </c>
      <c r="L11" s="35" t="s">
        <v>100</v>
      </c>
      <c r="M11" s="35" t="s">
        <v>101</v>
      </c>
    </row>
    <row r="12" spans="1:13" ht="30" customHeight="1" x14ac:dyDescent="0.25">
      <c r="A12" s="33"/>
      <c r="B12" s="33"/>
      <c r="C12" s="34"/>
      <c r="D12" s="37" t="s">
        <v>102</v>
      </c>
      <c r="E12" s="42" t="s">
        <v>103</v>
      </c>
      <c r="F12" s="42"/>
      <c r="G12" s="42"/>
      <c r="H12" s="42"/>
      <c r="I12" s="42"/>
      <c r="J12" s="32">
        <v>10019356</v>
      </c>
      <c r="K12" s="32">
        <v>10019356</v>
      </c>
      <c r="L12" s="32">
        <v>10019356</v>
      </c>
      <c r="M12" s="33"/>
    </row>
    <row r="13" spans="1:13" ht="30" customHeight="1" x14ac:dyDescent="0.25">
      <c r="A13" s="33"/>
      <c r="B13" s="33"/>
      <c r="C13" s="34"/>
      <c r="D13" s="34"/>
      <c r="E13" s="34"/>
      <c r="F13" s="42" t="s">
        <v>104</v>
      </c>
      <c r="G13" s="42"/>
      <c r="H13" s="42"/>
      <c r="I13" s="42"/>
      <c r="J13" s="42"/>
      <c r="K13" s="42"/>
      <c r="L13" s="42"/>
      <c r="M13" s="42"/>
    </row>
    <row r="14" spans="1:13" ht="30" customHeight="1" x14ac:dyDescent="0.25">
      <c r="A14" s="33"/>
      <c r="B14" s="33"/>
      <c r="C14" s="34"/>
      <c r="D14" s="34"/>
      <c r="E14" s="34"/>
      <c r="F14" s="34"/>
      <c r="G14" s="42" t="s">
        <v>96</v>
      </c>
      <c r="H14" s="42"/>
      <c r="I14" s="42"/>
      <c r="J14" s="42"/>
      <c r="K14" s="42"/>
      <c r="L14" s="42"/>
      <c r="M14" s="42"/>
    </row>
    <row r="15" spans="1:13" ht="30" customHeight="1" x14ac:dyDescent="0.25">
      <c r="A15" s="33"/>
      <c r="B15" s="33"/>
      <c r="C15" s="34"/>
      <c r="D15" s="34"/>
      <c r="E15" s="34"/>
      <c r="F15" s="34"/>
      <c r="G15" s="34"/>
      <c r="H15" s="42" t="s">
        <v>97</v>
      </c>
      <c r="I15" s="42"/>
      <c r="J15" s="42"/>
      <c r="K15" s="42"/>
      <c r="L15" s="42"/>
      <c r="M15" s="42"/>
    </row>
    <row r="16" spans="1:13" ht="30" customHeight="1" x14ac:dyDescent="0.25">
      <c r="A16" s="33"/>
      <c r="B16" s="33"/>
      <c r="C16" s="34"/>
      <c r="D16" s="37" t="s">
        <v>105</v>
      </c>
      <c r="E16" s="42" t="s">
        <v>106</v>
      </c>
      <c r="F16" s="42"/>
      <c r="G16" s="42"/>
      <c r="H16" s="42"/>
      <c r="I16" s="42"/>
      <c r="J16" s="32">
        <v>700844.9</v>
      </c>
      <c r="K16" s="32">
        <v>946900.8</v>
      </c>
      <c r="L16" s="32">
        <v>834623</v>
      </c>
      <c r="M16" s="33"/>
    </row>
    <row r="17" spans="1:13" ht="30" customHeight="1" x14ac:dyDescent="0.25">
      <c r="A17" s="33"/>
      <c r="B17" s="33"/>
      <c r="C17" s="34"/>
      <c r="D17" s="34"/>
      <c r="E17" s="34"/>
      <c r="F17" s="42" t="s">
        <v>107</v>
      </c>
      <c r="G17" s="42"/>
      <c r="H17" s="42"/>
      <c r="I17" s="42"/>
      <c r="J17" s="42"/>
      <c r="K17" s="42"/>
      <c r="L17" s="42"/>
      <c r="M17" s="42"/>
    </row>
    <row r="18" spans="1:13" ht="30" customHeight="1" x14ac:dyDescent="0.25">
      <c r="A18" s="33"/>
      <c r="B18" s="33"/>
      <c r="C18" s="34"/>
      <c r="D18" s="34"/>
      <c r="E18" s="34"/>
      <c r="F18" s="34"/>
      <c r="G18" s="42" t="s">
        <v>108</v>
      </c>
      <c r="H18" s="42"/>
      <c r="I18" s="42"/>
      <c r="J18" s="42"/>
      <c r="K18" s="42"/>
      <c r="L18" s="42"/>
      <c r="M18" s="42"/>
    </row>
    <row r="19" spans="1:13" ht="30" customHeight="1" x14ac:dyDescent="0.25">
      <c r="A19" s="33"/>
      <c r="B19" s="33"/>
      <c r="C19" s="34"/>
      <c r="D19" s="34"/>
      <c r="E19" s="34"/>
      <c r="F19" s="34"/>
      <c r="G19" s="34"/>
      <c r="H19" s="42" t="s">
        <v>109</v>
      </c>
      <c r="I19" s="42"/>
      <c r="J19" s="42"/>
      <c r="K19" s="42"/>
      <c r="L19" s="42"/>
      <c r="M19" s="42"/>
    </row>
    <row r="20" spans="1:13" ht="27" x14ac:dyDescent="0.25">
      <c r="A20" s="33"/>
      <c r="B20" s="33"/>
      <c r="C20" s="34"/>
      <c r="D20" s="34"/>
      <c r="E20" s="34"/>
      <c r="F20" s="34"/>
      <c r="G20" s="34"/>
      <c r="H20" s="34"/>
      <c r="I20" s="34" t="s">
        <v>110</v>
      </c>
      <c r="J20" s="35" t="s">
        <v>111</v>
      </c>
      <c r="K20" s="35" t="s">
        <v>112</v>
      </c>
      <c r="L20" s="35" t="s">
        <v>113</v>
      </c>
      <c r="M20" s="35" t="s">
        <v>101</v>
      </c>
    </row>
    <row r="21" spans="1:13" ht="13.5" x14ac:dyDescent="0.25">
      <c r="A21" s="33"/>
      <c r="B21" s="33"/>
      <c r="C21" s="34"/>
      <c r="D21" s="34"/>
      <c r="E21" s="34"/>
      <c r="F21" s="34"/>
      <c r="G21" s="34"/>
      <c r="H21" s="34"/>
      <c r="I21" s="34" t="s">
        <v>114</v>
      </c>
      <c r="J21" s="35" t="s">
        <v>115</v>
      </c>
      <c r="K21" s="35" t="s">
        <v>116</v>
      </c>
      <c r="L21" s="35" t="s">
        <v>117</v>
      </c>
      <c r="M21" s="35" t="s">
        <v>101</v>
      </c>
    </row>
    <row r="22" spans="1:13" ht="13.5" x14ac:dyDescent="0.25">
      <c r="A22" s="33"/>
      <c r="B22" s="33"/>
      <c r="C22" s="34"/>
      <c r="D22" s="34"/>
      <c r="E22" s="34"/>
      <c r="F22" s="34"/>
      <c r="G22" s="34"/>
      <c r="H22" s="34"/>
      <c r="I22" s="34" t="s">
        <v>118</v>
      </c>
      <c r="J22" s="35" t="s">
        <v>119</v>
      </c>
      <c r="K22" s="35" t="s">
        <v>120</v>
      </c>
      <c r="L22" s="35" t="s">
        <v>121</v>
      </c>
      <c r="M22" s="35" t="s">
        <v>101</v>
      </c>
    </row>
    <row r="23" spans="1:13" ht="27" x14ac:dyDescent="0.25">
      <c r="A23" s="33"/>
      <c r="B23" s="33"/>
      <c r="C23" s="34"/>
      <c r="D23" s="34"/>
      <c r="E23" s="34"/>
      <c r="F23" s="34"/>
      <c r="G23" s="34"/>
      <c r="H23" s="34"/>
      <c r="I23" s="34" t="s">
        <v>122</v>
      </c>
      <c r="J23" s="35" t="s">
        <v>123</v>
      </c>
      <c r="K23" s="35" t="s">
        <v>123</v>
      </c>
      <c r="L23" s="35" t="s">
        <v>123</v>
      </c>
      <c r="M23" s="35" t="s">
        <v>101</v>
      </c>
    </row>
    <row r="24" spans="1:13" ht="30" customHeight="1" x14ac:dyDescent="0.25">
      <c r="A24" s="33"/>
      <c r="B24" s="33"/>
      <c r="C24" s="34"/>
      <c r="D24" s="37" t="s">
        <v>124</v>
      </c>
      <c r="E24" s="42" t="s">
        <v>125</v>
      </c>
      <c r="F24" s="42"/>
      <c r="G24" s="42"/>
      <c r="H24" s="42"/>
      <c r="I24" s="42"/>
      <c r="J24" s="32">
        <v>2008513.6</v>
      </c>
      <c r="K24" s="32">
        <v>2368285.1</v>
      </c>
      <c r="L24" s="32">
        <v>1749065.8</v>
      </c>
      <c r="M24" s="33"/>
    </row>
    <row r="25" spans="1:13" ht="30" customHeight="1" x14ac:dyDescent="0.25">
      <c r="A25" s="33"/>
      <c r="B25" s="33"/>
      <c r="C25" s="34"/>
      <c r="D25" s="34"/>
      <c r="E25" s="34"/>
      <c r="F25" s="42" t="s">
        <v>126</v>
      </c>
      <c r="G25" s="42"/>
      <c r="H25" s="42"/>
      <c r="I25" s="42"/>
      <c r="J25" s="42"/>
      <c r="K25" s="42"/>
      <c r="L25" s="42"/>
      <c r="M25" s="42"/>
    </row>
    <row r="26" spans="1:13" ht="30" customHeight="1" x14ac:dyDescent="0.25">
      <c r="A26" s="33"/>
      <c r="B26" s="33"/>
      <c r="C26" s="34"/>
      <c r="D26" s="34"/>
      <c r="E26" s="34"/>
      <c r="F26" s="34"/>
      <c r="G26" s="42" t="s">
        <v>108</v>
      </c>
      <c r="H26" s="42"/>
      <c r="I26" s="42"/>
      <c r="J26" s="42"/>
      <c r="K26" s="42"/>
      <c r="L26" s="42"/>
      <c r="M26" s="42"/>
    </row>
    <row r="27" spans="1:13" ht="30" customHeight="1" x14ac:dyDescent="0.25">
      <c r="A27" s="33"/>
      <c r="B27" s="33"/>
      <c r="C27" s="34"/>
      <c r="D27" s="34"/>
      <c r="E27" s="34"/>
      <c r="F27" s="34"/>
      <c r="G27" s="34"/>
      <c r="H27" s="42" t="s">
        <v>109</v>
      </c>
      <c r="I27" s="42"/>
      <c r="J27" s="42"/>
      <c r="K27" s="42"/>
      <c r="L27" s="42"/>
      <c r="M27" s="42"/>
    </row>
    <row r="28" spans="1:13" ht="29.1" customHeight="1" x14ac:dyDescent="0.25">
      <c r="A28" s="33"/>
      <c r="B28" s="33"/>
      <c r="C28" s="34"/>
      <c r="D28" s="37" t="s">
        <v>127</v>
      </c>
      <c r="E28" s="42" t="s">
        <v>128</v>
      </c>
      <c r="F28" s="42"/>
      <c r="G28" s="42"/>
      <c r="H28" s="42"/>
      <c r="I28" s="42"/>
      <c r="J28" s="32">
        <v>407848.4</v>
      </c>
      <c r="K28" s="32">
        <v>350400</v>
      </c>
      <c r="L28" s="32">
        <v>350400</v>
      </c>
      <c r="M28" s="33"/>
    </row>
    <row r="29" spans="1:13" ht="30" customHeight="1" x14ac:dyDescent="0.25">
      <c r="A29" s="33"/>
      <c r="B29" s="33"/>
      <c r="C29" s="34"/>
      <c r="D29" s="34"/>
      <c r="E29" s="34"/>
      <c r="F29" s="42" t="s">
        <v>129</v>
      </c>
      <c r="G29" s="42"/>
      <c r="H29" s="42"/>
      <c r="I29" s="42"/>
      <c r="J29" s="42"/>
      <c r="K29" s="42"/>
      <c r="L29" s="42"/>
      <c r="M29" s="42"/>
    </row>
    <row r="30" spans="1:13" ht="30" customHeight="1" x14ac:dyDescent="0.25">
      <c r="A30" s="33"/>
      <c r="B30" s="33"/>
      <c r="C30" s="34"/>
      <c r="D30" s="34"/>
      <c r="E30" s="34"/>
      <c r="F30" s="34"/>
      <c r="G30" s="42" t="s">
        <v>108</v>
      </c>
      <c r="H30" s="42"/>
      <c r="I30" s="42"/>
      <c r="J30" s="42"/>
      <c r="K30" s="42"/>
      <c r="L30" s="42"/>
      <c r="M30" s="42"/>
    </row>
    <row r="31" spans="1:13" ht="30" customHeight="1" x14ac:dyDescent="0.25">
      <c r="A31" s="33"/>
      <c r="B31" s="33"/>
      <c r="C31" s="34"/>
      <c r="D31" s="34"/>
      <c r="E31" s="34"/>
      <c r="F31" s="34"/>
      <c r="G31" s="34"/>
      <c r="H31" s="42" t="s">
        <v>109</v>
      </c>
      <c r="I31" s="42"/>
      <c r="J31" s="42"/>
      <c r="K31" s="42"/>
      <c r="L31" s="42"/>
      <c r="M31" s="42"/>
    </row>
    <row r="32" spans="1:13" ht="13.5" x14ac:dyDescent="0.25">
      <c r="A32" s="33"/>
      <c r="B32" s="33"/>
      <c r="C32" s="34"/>
      <c r="D32" s="34"/>
      <c r="E32" s="34"/>
      <c r="F32" s="34"/>
      <c r="G32" s="34"/>
      <c r="H32" s="34"/>
      <c r="I32" s="34" t="s">
        <v>130</v>
      </c>
      <c r="J32" s="35" t="s">
        <v>131</v>
      </c>
      <c r="K32" s="35" t="s">
        <v>132</v>
      </c>
      <c r="L32" s="35" t="s">
        <v>133</v>
      </c>
      <c r="M32" s="35" t="s">
        <v>101</v>
      </c>
    </row>
  </sheetData>
  <mergeCells count="30">
    <mergeCell ref="A2:M2"/>
    <mergeCell ref="A3:A4"/>
    <mergeCell ref="B3:C3"/>
    <mergeCell ref="D3:G3"/>
    <mergeCell ref="H3:H4"/>
    <mergeCell ref="I3:I4"/>
    <mergeCell ref="J3:M3"/>
    <mergeCell ref="F17:M17"/>
    <mergeCell ref="A5:I5"/>
    <mergeCell ref="C6:I6"/>
    <mergeCell ref="E7:I7"/>
    <mergeCell ref="F8:M8"/>
    <mergeCell ref="G9:M9"/>
    <mergeCell ref="H10:M10"/>
    <mergeCell ref="E28:I28"/>
    <mergeCell ref="F29:M29"/>
    <mergeCell ref="G30:M30"/>
    <mergeCell ref="H31:M31"/>
    <mergeCell ref="A1:M1"/>
    <mergeCell ref="G18:M18"/>
    <mergeCell ref="H19:M19"/>
    <mergeCell ref="E24:I24"/>
    <mergeCell ref="F25:M25"/>
    <mergeCell ref="G26:M26"/>
    <mergeCell ref="H27:M27"/>
    <mergeCell ref="E12:I12"/>
    <mergeCell ref="F13:M13"/>
    <mergeCell ref="G14:M14"/>
    <mergeCell ref="H15:M15"/>
    <mergeCell ref="E16:I16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B19" sqref="B19"/>
    </sheetView>
  </sheetViews>
  <sheetFormatPr defaultRowHeight="13.5" x14ac:dyDescent="0.25"/>
  <cols>
    <col min="1" max="1" width="52.85546875" style="26" customWidth="1"/>
    <col min="2" max="2" width="31" style="26" customWidth="1"/>
    <col min="3" max="9" width="14.85546875" style="11" customWidth="1"/>
    <col min="10" max="183" width="9.140625" style="11"/>
    <col min="184" max="184" width="9" style="11" customWidth="1"/>
    <col min="185" max="185" width="28.28515625" style="11" customWidth="1"/>
    <col min="186" max="186" width="21.42578125" style="11" customWidth="1"/>
    <col min="187" max="187" width="15.5703125" style="11" customWidth="1"/>
    <col min="188" max="190" width="15.7109375" style="11" customWidth="1"/>
    <col min="191" max="191" width="13.140625" style="11" bestFit="1" customWidth="1"/>
    <col min="192" max="192" width="10.85546875" style="11" bestFit="1" customWidth="1"/>
    <col min="193" max="193" width="11.42578125" style="11" bestFit="1" customWidth="1"/>
    <col min="194" max="194" width="10.28515625" style="11" bestFit="1" customWidth="1"/>
    <col min="195" max="439" width="9.140625" style="11"/>
    <col min="440" max="440" width="9" style="11" customWidth="1"/>
    <col min="441" max="441" width="28.28515625" style="11" customWidth="1"/>
    <col min="442" max="442" width="21.42578125" style="11" customWidth="1"/>
    <col min="443" max="443" width="15.5703125" style="11" customWidth="1"/>
    <col min="444" max="446" width="15.7109375" style="11" customWidth="1"/>
    <col min="447" max="447" width="13.140625" style="11" bestFit="1" customWidth="1"/>
    <col min="448" max="448" width="10.85546875" style="11" bestFit="1" customWidth="1"/>
    <col min="449" max="449" width="11.42578125" style="11" bestFit="1" customWidth="1"/>
    <col min="450" max="450" width="10.28515625" style="11" bestFit="1" customWidth="1"/>
    <col min="451" max="695" width="9.140625" style="11"/>
    <col min="696" max="696" width="9" style="11" customWidth="1"/>
    <col min="697" max="697" width="28.28515625" style="11" customWidth="1"/>
    <col min="698" max="698" width="21.42578125" style="11" customWidth="1"/>
    <col min="699" max="699" width="15.5703125" style="11" customWidth="1"/>
    <col min="700" max="702" width="15.7109375" style="11" customWidth="1"/>
    <col min="703" max="703" width="13.140625" style="11" bestFit="1" customWidth="1"/>
    <col min="704" max="704" width="10.85546875" style="11" bestFit="1" customWidth="1"/>
    <col min="705" max="705" width="11.42578125" style="11" bestFit="1" customWidth="1"/>
    <col min="706" max="706" width="10.28515625" style="11" bestFit="1" customWidth="1"/>
    <col min="707" max="951" width="9.140625" style="11"/>
    <col min="952" max="952" width="9" style="11" customWidth="1"/>
    <col min="953" max="953" width="28.28515625" style="11" customWidth="1"/>
    <col min="954" max="954" width="21.42578125" style="11" customWidth="1"/>
    <col min="955" max="955" width="15.5703125" style="11" customWidth="1"/>
    <col min="956" max="958" width="15.7109375" style="11" customWidth="1"/>
    <col min="959" max="959" width="13.140625" style="11" bestFit="1" customWidth="1"/>
    <col min="960" max="960" width="10.85546875" style="11" bestFit="1" customWidth="1"/>
    <col min="961" max="961" width="11.42578125" style="11" bestFit="1" customWidth="1"/>
    <col min="962" max="962" width="10.28515625" style="11" bestFit="1" customWidth="1"/>
    <col min="963" max="1207" width="9.140625" style="11"/>
    <col min="1208" max="1208" width="9" style="11" customWidth="1"/>
    <col min="1209" max="1209" width="28.28515625" style="11" customWidth="1"/>
    <col min="1210" max="1210" width="21.42578125" style="11" customWidth="1"/>
    <col min="1211" max="1211" width="15.5703125" style="11" customWidth="1"/>
    <col min="1212" max="1214" width="15.7109375" style="11" customWidth="1"/>
    <col min="1215" max="1215" width="13.140625" style="11" bestFit="1" customWidth="1"/>
    <col min="1216" max="1216" width="10.85546875" style="11" bestFit="1" customWidth="1"/>
    <col min="1217" max="1217" width="11.42578125" style="11" bestFit="1" customWidth="1"/>
    <col min="1218" max="1218" width="10.28515625" style="11" bestFit="1" customWidth="1"/>
    <col min="1219" max="1463" width="9.140625" style="11"/>
    <col min="1464" max="1464" width="9" style="11" customWidth="1"/>
    <col min="1465" max="1465" width="28.28515625" style="11" customWidth="1"/>
    <col min="1466" max="1466" width="21.42578125" style="11" customWidth="1"/>
    <col min="1467" max="1467" width="15.5703125" style="11" customWidth="1"/>
    <col min="1468" max="1470" width="15.7109375" style="11" customWidth="1"/>
    <col min="1471" max="1471" width="13.140625" style="11" bestFit="1" customWidth="1"/>
    <col min="1472" max="1472" width="10.85546875" style="11" bestFit="1" customWidth="1"/>
    <col min="1473" max="1473" width="11.42578125" style="11" bestFit="1" customWidth="1"/>
    <col min="1474" max="1474" width="10.28515625" style="11" bestFit="1" customWidth="1"/>
    <col min="1475" max="1719" width="9.140625" style="11"/>
    <col min="1720" max="1720" width="9" style="11" customWidth="1"/>
    <col min="1721" max="1721" width="28.28515625" style="11" customWidth="1"/>
    <col min="1722" max="1722" width="21.42578125" style="11" customWidth="1"/>
    <col min="1723" max="1723" width="15.5703125" style="11" customWidth="1"/>
    <col min="1724" max="1726" width="15.7109375" style="11" customWidth="1"/>
    <col min="1727" max="1727" width="13.140625" style="11" bestFit="1" customWidth="1"/>
    <col min="1728" max="1728" width="10.85546875" style="11" bestFit="1" customWidth="1"/>
    <col min="1729" max="1729" width="11.42578125" style="11" bestFit="1" customWidth="1"/>
    <col min="1730" max="1730" width="10.28515625" style="11" bestFit="1" customWidth="1"/>
    <col min="1731" max="1975" width="9.140625" style="11"/>
    <col min="1976" max="1976" width="9" style="11" customWidth="1"/>
    <col min="1977" max="1977" width="28.28515625" style="11" customWidth="1"/>
    <col min="1978" max="1978" width="21.42578125" style="11" customWidth="1"/>
    <col min="1979" max="1979" width="15.5703125" style="11" customWidth="1"/>
    <col min="1980" max="1982" width="15.7109375" style="11" customWidth="1"/>
    <col min="1983" max="1983" width="13.140625" style="11" bestFit="1" customWidth="1"/>
    <col min="1984" max="1984" width="10.85546875" style="11" bestFit="1" customWidth="1"/>
    <col min="1985" max="1985" width="11.42578125" style="11" bestFit="1" customWidth="1"/>
    <col min="1986" max="1986" width="10.28515625" style="11" bestFit="1" customWidth="1"/>
    <col min="1987" max="2231" width="9.140625" style="11"/>
    <col min="2232" max="2232" width="9" style="11" customWidth="1"/>
    <col min="2233" max="2233" width="28.28515625" style="11" customWidth="1"/>
    <col min="2234" max="2234" width="21.42578125" style="11" customWidth="1"/>
    <col min="2235" max="2235" width="15.5703125" style="11" customWidth="1"/>
    <col min="2236" max="2238" width="15.7109375" style="11" customWidth="1"/>
    <col min="2239" max="2239" width="13.140625" style="11" bestFit="1" customWidth="1"/>
    <col min="2240" max="2240" width="10.85546875" style="11" bestFit="1" customWidth="1"/>
    <col min="2241" max="2241" width="11.42578125" style="11" bestFit="1" customWidth="1"/>
    <col min="2242" max="2242" width="10.28515625" style="11" bestFit="1" customWidth="1"/>
    <col min="2243" max="2487" width="9.140625" style="11"/>
    <col min="2488" max="2488" width="9" style="11" customWidth="1"/>
    <col min="2489" max="2489" width="28.28515625" style="11" customWidth="1"/>
    <col min="2490" max="2490" width="21.42578125" style="11" customWidth="1"/>
    <col min="2491" max="2491" width="15.5703125" style="11" customWidth="1"/>
    <col min="2492" max="2494" width="15.7109375" style="11" customWidth="1"/>
    <col min="2495" max="2495" width="13.140625" style="11" bestFit="1" customWidth="1"/>
    <col min="2496" max="2496" width="10.85546875" style="11" bestFit="1" customWidth="1"/>
    <col min="2497" max="2497" width="11.42578125" style="11" bestFit="1" customWidth="1"/>
    <col min="2498" max="2498" width="10.28515625" style="11" bestFit="1" customWidth="1"/>
    <col min="2499" max="2743" width="9.140625" style="11"/>
    <col min="2744" max="2744" width="9" style="11" customWidth="1"/>
    <col min="2745" max="2745" width="28.28515625" style="11" customWidth="1"/>
    <col min="2746" max="2746" width="21.42578125" style="11" customWidth="1"/>
    <col min="2747" max="2747" width="15.5703125" style="11" customWidth="1"/>
    <col min="2748" max="2750" width="15.7109375" style="11" customWidth="1"/>
    <col min="2751" max="2751" width="13.140625" style="11" bestFit="1" customWidth="1"/>
    <col min="2752" max="2752" width="10.85546875" style="11" bestFit="1" customWidth="1"/>
    <col min="2753" max="2753" width="11.42578125" style="11" bestFit="1" customWidth="1"/>
    <col min="2754" max="2754" width="10.28515625" style="11" bestFit="1" customWidth="1"/>
    <col min="2755" max="2999" width="9.140625" style="11"/>
    <col min="3000" max="3000" width="9" style="11" customWidth="1"/>
    <col min="3001" max="3001" width="28.28515625" style="11" customWidth="1"/>
    <col min="3002" max="3002" width="21.42578125" style="11" customWidth="1"/>
    <col min="3003" max="3003" width="15.5703125" style="11" customWidth="1"/>
    <col min="3004" max="3006" width="15.7109375" style="11" customWidth="1"/>
    <col min="3007" max="3007" width="13.140625" style="11" bestFit="1" customWidth="1"/>
    <col min="3008" max="3008" width="10.85546875" style="11" bestFit="1" customWidth="1"/>
    <col min="3009" max="3009" width="11.42578125" style="11" bestFit="1" customWidth="1"/>
    <col min="3010" max="3010" width="10.28515625" style="11" bestFit="1" customWidth="1"/>
    <col min="3011" max="3255" width="9.140625" style="11"/>
    <col min="3256" max="3256" width="9" style="11" customWidth="1"/>
    <col min="3257" max="3257" width="28.28515625" style="11" customWidth="1"/>
    <col min="3258" max="3258" width="21.42578125" style="11" customWidth="1"/>
    <col min="3259" max="3259" width="15.5703125" style="11" customWidth="1"/>
    <col min="3260" max="3262" width="15.7109375" style="11" customWidth="1"/>
    <col min="3263" max="3263" width="13.140625" style="11" bestFit="1" customWidth="1"/>
    <col min="3264" max="3264" width="10.85546875" style="11" bestFit="1" customWidth="1"/>
    <col min="3265" max="3265" width="11.42578125" style="11" bestFit="1" customWidth="1"/>
    <col min="3266" max="3266" width="10.28515625" style="11" bestFit="1" customWidth="1"/>
    <col min="3267" max="3511" width="9.140625" style="11"/>
    <col min="3512" max="3512" width="9" style="11" customWidth="1"/>
    <col min="3513" max="3513" width="28.28515625" style="11" customWidth="1"/>
    <col min="3514" max="3514" width="21.42578125" style="11" customWidth="1"/>
    <col min="3515" max="3515" width="15.5703125" style="11" customWidth="1"/>
    <col min="3516" max="3518" width="15.7109375" style="11" customWidth="1"/>
    <col min="3519" max="3519" width="13.140625" style="11" bestFit="1" customWidth="1"/>
    <col min="3520" max="3520" width="10.85546875" style="11" bestFit="1" customWidth="1"/>
    <col min="3521" max="3521" width="11.42578125" style="11" bestFit="1" customWidth="1"/>
    <col min="3522" max="3522" width="10.28515625" style="11" bestFit="1" customWidth="1"/>
    <col min="3523" max="3767" width="9.140625" style="11"/>
    <col min="3768" max="3768" width="9" style="11" customWidth="1"/>
    <col min="3769" max="3769" width="28.28515625" style="11" customWidth="1"/>
    <col min="3770" max="3770" width="21.42578125" style="11" customWidth="1"/>
    <col min="3771" max="3771" width="15.5703125" style="11" customWidth="1"/>
    <col min="3772" max="3774" width="15.7109375" style="11" customWidth="1"/>
    <col min="3775" max="3775" width="13.140625" style="11" bestFit="1" customWidth="1"/>
    <col min="3776" max="3776" width="10.85546875" style="11" bestFit="1" customWidth="1"/>
    <col min="3777" max="3777" width="11.42578125" style="11" bestFit="1" customWidth="1"/>
    <col min="3778" max="3778" width="10.28515625" style="11" bestFit="1" customWidth="1"/>
    <col min="3779" max="4023" width="9.140625" style="11"/>
    <col min="4024" max="4024" width="9" style="11" customWidth="1"/>
    <col min="4025" max="4025" width="28.28515625" style="11" customWidth="1"/>
    <col min="4026" max="4026" width="21.42578125" style="11" customWidth="1"/>
    <col min="4027" max="4027" width="15.5703125" style="11" customWidth="1"/>
    <col min="4028" max="4030" width="15.7109375" style="11" customWidth="1"/>
    <col min="4031" max="4031" width="13.140625" style="11" bestFit="1" customWidth="1"/>
    <col min="4032" max="4032" width="10.85546875" style="11" bestFit="1" customWidth="1"/>
    <col min="4033" max="4033" width="11.42578125" style="11" bestFit="1" customWidth="1"/>
    <col min="4034" max="4034" width="10.28515625" style="11" bestFit="1" customWidth="1"/>
    <col min="4035" max="4279" width="9.140625" style="11"/>
    <col min="4280" max="4280" width="9" style="11" customWidth="1"/>
    <col min="4281" max="4281" width="28.28515625" style="11" customWidth="1"/>
    <col min="4282" max="4282" width="21.42578125" style="11" customWidth="1"/>
    <col min="4283" max="4283" width="15.5703125" style="11" customWidth="1"/>
    <col min="4284" max="4286" width="15.7109375" style="11" customWidth="1"/>
    <col min="4287" max="4287" width="13.140625" style="11" bestFit="1" customWidth="1"/>
    <col min="4288" max="4288" width="10.85546875" style="11" bestFit="1" customWidth="1"/>
    <col min="4289" max="4289" width="11.42578125" style="11" bestFit="1" customWidth="1"/>
    <col min="4290" max="4290" width="10.28515625" style="11" bestFit="1" customWidth="1"/>
    <col min="4291" max="4535" width="9.140625" style="11"/>
    <col min="4536" max="4536" width="9" style="11" customWidth="1"/>
    <col min="4537" max="4537" width="28.28515625" style="11" customWidth="1"/>
    <col min="4538" max="4538" width="21.42578125" style="11" customWidth="1"/>
    <col min="4539" max="4539" width="15.5703125" style="11" customWidth="1"/>
    <col min="4540" max="4542" width="15.7109375" style="11" customWidth="1"/>
    <col min="4543" max="4543" width="13.140625" style="11" bestFit="1" customWidth="1"/>
    <col min="4544" max="4544" width="10.85546875" style="11" bestFit="1" customWidth="1"/>
    <col min="4545" max="4545" width="11.42578125" style="11" bestFit="1" customWidth="1"/>
    <col min="4546" max="4546" width="10.28515625" style="11" bestFit="1" customWidth="1"/>
    <col min="4547" max="4791" width="9.140625" style="11"/>
    <col min="4792" max="4792" width="9" style="11" customWidth="1"/>
    <col min="4793" max="4793" width="28.28515625" style="11" customWidth="1"/>
    <col min="4794" max="4794" width="21.42578125" style="11" customWidth="1"/>
    <col min="4795" max="4795" width="15.5703125" style="11" customWidth="1"/>
    <col min="4796" max="4798" width="15.7109375" style="11" customWidth="1"/>
    <col min="4799" max="4799" width="13.140625" style="11" bestFit="1" customWidth="1"/>
    <col min="4800" max="4800" width="10.85546875" style="11" bestFit="1" customWidth="1"/>
    <col min="4801" max="4801" width="11.42578125" style="11" bestFit="1" customWidth="1"/>
    <col min="4802" max="4802" width="10.28515625" style="11" bestFit="1" customWidth="1"/>
    <col min="4803" max="5047" width="9.140625" style="11"/>
    <col min="5048" max="5048" width="9" style="11" customWidth="1"/>
    <col min="5049" max="5049" width="28.28515625" style="11" customWidth="1"/>
    <col min="5050" max="5050" width="21.42578125" style="11" customWidth="1"/>
    <col min="5051" max="5051" width="15.5703125" style="11" customWidth="1"/>
    <col min="5052" max="5054" width="15.7109375" style="11" customWidth="1"/>
    <col min="5055" max="5055" width="13.140625" style="11" bestFit="1" customWidth="1"/>
    <col min="5056" max="5056" width="10.85546875" style="11" bestFit="1" customWidth="1"/>
    <col min="5057" max="5057" width="11.42578125" style="11" bestFit="1" customWidth="1"/>
    <col min="5058" max="5058" width="10.28515625" style="11" bestFit="1" customWidth="1"/>
    <col min="5059" max="5303" width="9.140625" style="11"/>
    <col min="5304" max="5304" width="9" style="11" customWidth="1"/>
    <col min="5305" max="5305" width="28.28515625" style="11" customWidth="1"/>
    <col min="5306" max="5306" width="21.42578125" style="11" customWidth="1"/>
    <col min="5307" max="5307" width="15.5703125" style="11" customWidth="1"/>
    <col min="5308" max="5310" width="15.7109375" style="11" customWidth="1"/>
    <col min="5311" max="5311" width="13.140625" style="11" bestFit="1" customWidth="1"/>
    <col min="5312" max="5312" width="10.85546875" style="11" bestFit="1" customWidth="1"/>
    <col min="5313" max="5313" width="11.42578125" style="11" bestFit="1" customWidth="1"/>
    <col min="5314" max="5314" width="10.28515625" style="11" bestFit="1" customWidth="1"/>
    <col min="5315" max="5559" width="9.140625" style="11"/>
    <col min="5560" max="5560" width="9" style="11" customWidth="1"/>
    <col min="5561" max="5561" width="28.28515625" style="11" customWidth="1"/>
    <col min="5562" max="5562" width="21.42578125" style="11" customWidth="1"/>
    <col min="5563" max="5563" width="15.5703125" style="11" customWidth="1"/>
    <col min="5564" max="5566" width="15.7109375" style="11" customWidth="1"/>
    <col min="5567" max="5567" width="13.140625" style="11" bestFit="1" customWidth="1"/>
    <col min="5568" max="5568" width="10.85546875" style="11" bestFit="1" customWidth="1"/>
    <col min="5569" max="5569" width="11.42578125" style="11" bestFit="1" customWidth="1"/>
    <col min="5570" max="5570" width="10.28515625" style="11" bestFit="1" customWidth="1"/>
    <col min="5571" max="5815" width="9.140625" style="11"/>
    <col min="5816" max="5816" width="9" style="11" customWidth="1"/>
    <col min="5817" max="5817" width="28.28515625" style="11" customWidth="1"/>
    <col min="5818" max="5818" width="21.42578125" style="11" customWidth="1"/>
    <col min="5819" max="5819" width="15.5703125" style="11" customWidth="1"/>
    <col min="5820" max="5822" width="15.7109375" style="11" customWidth="1"/>
    <col min="5823" max="5823" width="13.140625" style="11" bestFit="1" customWidth="1"/>
    <col min="5824" max="5824" width="10.85546875" style="11" bestFit="1" customWidth="1"/>
    <col min="5825" max="5825" width="11.42578125" style="11" bestFit="1" customWidth="1"/>
    <col min="5826" max="5826" width="10.28515625" style="11" bestFit="1" customWidth="1"/>
    <col min="5827" max="6071" width="9.140625" style="11"/>
    <col min="6072" max="6072" width="9" style="11" customWidth="1"/>
    <col min="6073" max="6073" width="28.28515625" style="11" customWidth="1"/>
    <col min="6074" max="6074" width="21.42578125" style="11" customWidth="1"/>
    <col min="6075" max="6075" width="15.5703125" style="11" customWidth="1"/>
    <col min="6076" max="6078" width="15.7109375" style="11" customWidth="1"/>
    <col min="6079" max="6079" width="13.140625" style="11" bestFit="1" customWidth="1"/>
    <col min="6080" max="6080" width="10.85546875" style="11" bestFit="1" customWidth="1"/>
    <col min="6081" max="6081" width="11.42578125" style="11" bestFit="1" customWidth="1"/>
    <col min="6082" max="6082" width="10.28515625" style="11" bestFit="1" customWidth="1"/>
    <col min="6083" max="6327" width="9.140625" style="11"/>
    <col min="6328" max="6328" width="9" style="11" customWidth="1"/>
    <col min="6329" max="6329" width="28.28515625" style="11" customWidth="1"/>
    <col min="6330" max="6330" width="21.42578125" style="11" customWidth="1"/>
    <col min="6331" max="6331" width="15.5703125" style="11" customWidth="1"/>
    <col min="6332" max="6334" width="15.7109375" style="11" customWidth="1"/>
    <col min="6335" max="6335" width="13.140625" style="11" bestFit="1" customWidth="1"/>
    <col min="6336" max="6336" width="10.85546875" style="11" bestFit="1" customWidth="1"/>
    <col min="6337" max="6337" width="11.42578125" style="11" bestFit="1" customWidth="1"/>
    <col min="6338" max="6338" width="10.28515625" style="11" bestFit="1" customWidth="1"/>
    <col min="6339" max="6583" width="9.140625" style="11"/>
    <col min="6584" max="6584" width="9" style="11" customWidth="1"/>
    <col min="6585" max="6585" width="28.28515625" style="11" customWidth="1"/>
    <col min="6586" max="6586" width="21.42578125" style="11" customWidth="1"/>
    <col min="6587" max="6587" width="15.5703125" style="11" customWidth="1"/>
    <col min="6588" max="6590" width="15.7109375" style="11" customWidth="1"/>
    <col min="6591" max="6591" width="13.140625" style="11" bestFit="1" customWidth="1"/>
    <col min="6592" max="6592" width="10.85546875" style="11" bestFit="1" customWidth="1"/>
    <col min="6593" max="6593" width="11.42578125" style="11" bestFit="1" customWidth="1"/>
    <col min="6594" max="6594" width="10.28515625" style="11" bestFit="1" customWidth="1"/>
    <col min="6595" max="6839" width="9.140625" style="11"/>
    <col min="6840" max="6840" width="9" style="11" customWidth="1"/>
    <col min="6841" max="6841" width="28.28515625" style="11" customWidth="1"/>
    <col min="6842" max="6842" width="21.42578125" style="11" customWidth="1"/>
    <col min="6843" max="6843" width="15.5703125" style="11" customWidth="1"/>
    <col min="6844" max="6846" width="15.7109375" style="11" customWidth="1"/>
    <col min="6847" max="6847" width="13.140625" style="11" bestFit="1" customWidth="1"/>
    <col min="6848" max="6848" width="10.85546875" style="11" bestFit="1" customWidth="1"/>
    <col min="6849" max="6849" width="11.42578125" style="11" bestFit="1" customWidth="1"/>
    <col min="6850" max="6850" width="10.28515625" style="11" bestFit="1" customWidth="1"/>
    <col min="6851" max="7095" width="9.140625" style="11"/>
    <col min="7096" max="7096" width="9" style="11" customWidth="1"/>
    <col min="7097" max="7097" width="28.28515625" style="11" customWidth="1"/>
    <col min="7098" max="7098" width="21.42578125" style="11" customWidth="1"/>
    <col min="7099" max="7099" width="15.5703125" style="11" customWidth="1"/>
    <col min="7100" max="7102" width="15.7109375" style="11" customWidth="1"/>
    <col min="7103" max="7103" width="13.140625" style="11" bestFit="1" customWidth="1"/>
    <col min="7104" max="7104" width="10.85546875" style="11" bestFit="1" customWidth="1"/>
    <col min="7105" max="7105" width="11.42578125" style="11" bestFit="1" customWidth="1"/>
    <col min="7106" max="7106" width="10.28515625" style="11" bestFit="1" customWidth="1"/>
    <col min="7107" max="7351" width="9.140625" style="11"/>
    <col min="7352" max="7352" width="9" style="11" customWidth="1"/>
    <col min="7353" max="7353" width="28.28515625" style="11" customWidth="1"/>
    <col min="7354" max="7354" width="21.42578125" style="11" customWidth="1"/>
    <col min="7355" max="7355" width="15.5703125" style="11" customWidth="1"/>
    <col min="7356" max="7358" width="15.7109375" style="11" customWidth="1"/>
    <col min="7359" max="7359" width="13.140625" style="11" bestFit="1" customWidth="1"/>
    <col min="7360" max="7360" width="10.85546875" style="11" bestFit="1" customWidth="1"/>
    <col min="7361" max="7361" width="11.42578125" style="11" bestFit="1" customWidth="1"/>
    <col min="7362" max="7362" width="10.28515625" style="11" bestFit="1" customWidth="1"/>
    <col min="7363" max="7607" width="9.140625" style="11"/>
    <col min="7608" max="7608" width="9" style="11" customWidth="1"/>
    <col min="7609" max="7609" width="28.28515625" style="11" customWidth="1"/>
    <col min="7610" max="7610" width="21.42578125" style="11" customWidth="1"/>
    <col min="7611" max="7611" width="15.5703125" style="11" customWidth="1"/>
    <col min="7612" max="7614" width="15.7109375" style="11" customWidth="1"/>
    <col min="7615" max="7615" width="13.140625" style="11" bestFit="1" customWidth="1"/>
    <col min="7616" max="7616" width="10.85546875" style="11" bestFit="1" customWidth="1"/>
    <col min="7617" max="7617" width="11.42578125" style="11" bestFit="1" customWidth="1"/>
    <col min="7618" max="7618" width="10.28515625" style="11" bestFit="1" customWidth="1"/>
    <col min="7619" max="7863" width="9.140625" style="11"/>
    <col min="7864" max="7864" width="9" style="11" customWidth="1"/>
    <col min="7865" max="7865" width="28.28515625" style="11" customWidth="1"/>
    <col min="7866" max="7866" width="21.42578125" style="11" customWidth="1"/>
    <col min="7867" max="7867" width="15.5703125" style="11" customWidth="1"/>
    <col min="7868" max="7870" width="15.7109375" style="11" customWidth="1"/>
    <col min="7871" max="7871" width="13.140625" style="11" bestFit="1" customWidth="1"/>
    <col min="7872" max="7872" width="10.85546875" style="11" bestFit="1" customWidth="1"/>
    <col min="7873" max="7873" width="11.42578125" style="11" bestFit="1" customWidth="1"/>
    <col min="7874" max="7874" width="10.28515625" style="11" bestFit="1" customWidth="1"/>
    <col min="7875" max="8119" width="9.140625" style="11"/>
    <col min="8120" max="8120" width="9" style="11" customWidth="1"/>
    <col min="8121" max="8121" width="28.28515625" style="11" customWidth="1"/>
    <col min="8122" max="8122" width="21.42578125" style="11" customWidth="1"/>
    <col min="8123" max="8123" width="15.5703125" style="11" customWidth="1"/>
    <col min="8124" max="8126" width="15.7109375" style="11" customWidth="1"/>
    <col min="8127" max="8127" width="13.140625" style="11" bestFit="1" customWidth="1"/>
    <col min="8128" max="8128" width="10.85546875" style="11" bestFit="1" customWidth="1"/>
    <col min="8129" max="8129" width="11.42578125" style="11" bestFit="1" customWidth="1"/>
    <col min="8130" max="8130" width="10.28515625" style="11" bestFit="1" customWidth="1"/>
    <col min="8131" max="8375" width="9.140625" style="11"/>
    <col min="8376" max="8376" width="9" style="11" customWidth="1"/>
    <col min="8377" max="8377" width="28.28515625" style="11" customWidth="1"/>
    <col min="8378" max="8378" width="21.42578125" style="11" customWidth="1"/>
    <col min="8379" max="8379" width="15.5703125" style="11" customWidth="1"/>
    <col min="8380" max="8382" width="15.7109375" style="11" customWidth="1"/>
    <col min="8383" max="8383" width="13.140625" style="11" bestFit="1" customWidth="1"/>
    <col min="8384" max="8384" width="10.85546875" style="11" bestFit="1" customWidth="1"/>
    <col min="8385" max="8385" width="11.42578125" style="11" bestFit="1" customWidth="1"/>
    <col min="8386" max="8386" width="10.28515625" style="11" bestFit="1" customWidth="1"/>
    <col min="8387" max="8631" width="9.140625" style="11"/>
    <col min="8632" max="8632" width="9" style="11" customWidth="1"/>
    <col min="8633" max="8633" width="28.28515625" style="11" customWidth="1"/>
    <col min="8634" max="8634" width="21.42578125" style="11" customWidth="1"/>
    <col min="8635" max="8635" width="15.5703125" style="11" customWidth="1"/>
    <col min="8636" max="8638" width="15.7109375" style="11" customWidth="1"/>
    <col min="8639" max="8639" width="13.140625" style="11" bestFit="1" customWidth="1"/>
    <col min="8640" max="8640" width="10.85546875" style="11" bestFit="1" customWidth="1"/>
    <col min="8641" max="8641" width="11.42578125" style="11" bestFit="1" customWidth="1"/>
    <col min="8642" max="8642" width="10.28515625" style="11" bestFit="1" customWidth="1"/>
    <col min="8643" max="8887" width="9.140625" style="11"/>
    <col min="8888" max="8888" width="9" style="11" customWidth="1"/>
    <col min="8889" max="8889" width="28.28515625" style="11" customWidth="1"/>
    <col min="8890" max="8890" width="21.42578125" style="11" customWidth="1"/>
    <col min="8891" max="8891" width="15.5703125" style="11" customWidth="1"/>
    <col min="8892" max="8894" width="15.7109375" style="11" customWidth="1"/>
    <col min="8895" max="8895" width="13.140625" style="11" bestFit="1" customWidth="1"/>
    <col min="8896" max="8896" width="10.85546875" style="11" bestFit="1" customWidth="1"/>
    <col min="8897" max="8897" width="11.42578125" style="11" bestFit="1" customWidth="1"/>
    <col min="8898" max="8898" width="10.28515625" style="11" bestFit="1" customWidth="1"/>
    <col min="8899" max="9143" width="9.140625" style="11"/>
    <col min="9144" max="9144" width="9" style="11" customWidth="1"/>
    <col min="9145" max="9145" width="28.28515625" style="11" customWidth="1"/>
    <col min="9146" max="9146" width="21.42578125" style="11" customWidth="1"/>
    <col min="9147" max="9147" width="15.5703125" style="11" customWidth="1"/>
    <col min="9148" max="9150" width="15.7109375" style="11" customWidth="1"/>
    <col min="9151" max="9151" width="13.140625" style="11" bestFit="1" customWidth="1"/>
    <col min="9152" max="9152" width="10.85546875" style="11" bestFit="1" customWidth="1"/>
    <col min="9153" max="9153" width="11.42578125" style="11" bestFit="1" customWidth="1"/>
    <col min="9154" max="9154" width="10.28515625" style="11" bestFit="1" customWidth="1"/>
    <col min="9155" max="9399" width="9.140625" style="11"/>
    <col min="9400" max="9400" width="9" style="11" customWidth="1"/>
    <col min="9401" max="9401" width="28.28515625" style="11" customWidth="1"/>
    <col min="9402" max="9402" width="21.42578125" style="11" customWidth="1"/>
    <col min="9403" max="9403" width="15.5703125" style="11" customWidth="1"/>
    <col min="9404" max="9406" width="15.7109375" style="11" customWidth="1"/>
    <col min="9407" max="9407" width="13.140625" style="11" bestFit="1" customWidth="1"/>
    <col min="9408" max="9408" width="10.85546875" style="11" bestFit="1" customWidth="1"/>
    <col min="9409" max="9409" width="11.42578125" style="11" bestFit="1" customWidth="1"/>
    <col min="9410" max="9410" width="10.28515625" style="11" bestFit="1" customWidth="1"/>
    <col min="9411" max="9655" width="9.140625" style="11"/>
    <col min="9656" max="9656" width="9" style="11" customWidth="1"/>
    <col min="9657" max="9657" width="28.28515625" style="11" customWidth="1"/>
    <col min="9658" max="9658" width="21.42578125" style="11" customWidth="1"/>
    <col min="9659" max="9659" width="15.5703125" style="11" customWidth="1"/>
    <col min="9660" max="9662" width="15.7109375" style="11" customWidth="1"/>
    <col min="9663" max="9663" width="13.140625" style="11" bestFit="1" customWidth="1"/>
    <col min="9664" max="9664" width="10.85546875" style="11" bestFit="1" customWidth="1"/>
    <col min="9665" max="9665" width="11.42578125" style="11" bestFit="1" customWidth="1"/>
    <col min="9666" max="9666" width="10.28515625" style="11" bestFit="1" customWidth="1"/>
    <col min="9667" max="9911" width="9.140625" style="11"/>
    <col min="9912" max="9912" width="9" style="11" customWidth="1"/>
    <col min="9913" max="9913" width="28.28515625" style="11" customWidth="1"/>
    <col min="9914" max="9914" width="21.42578125" style="11" customWidth="1"/>
    <col min="9915" max="9915" width="15.5703125" style="11" customWidth="1"/>
    <col min="9916" max="9918" width="15.7109375" style="11" customWidth="1"/>
    <col min="9919" max="9919" width="13.140625" style="11" bestFit="1" customWidth="1"/>
    <col min="9920" max="9920" width="10.85546875" style="11" bestFit="1" customWidth="1"/>
    <col min="9921" max="9921" width="11.42578125" style="11" bestFit="1" customWidth="1"/>
    <col min="9922" max="9922" width="10.28515625" style="11" bestFit="1" customWidth="1"/>
    <col min="9923" max="10167" width="9.140625" style="11"/>
    <col min="10168" max="10168" width="9" style="11" customWidth="1"/>
    <col min="10169" max="10169" width="28.28515625" style="11" customWidth="1"/>
    <col min="10170" max="10170" width="21.42578125" style="11" customWidth="1"/>
    <col min="10171" max="10171" width="15.5703125" style="11" customWidth="1"/>
    <col min="10172" max="10174" width="15.7109375" style="11" customWidth="1"/>
    <col min="10175" max="10175" width="13.140625" style="11" bestFit="1" customWidth="1"/>
    <col min="10176" max="10176" width="10.85546875" style="11" bestFit="1" customWidth="1"/>
    <col min="10177" max="10177" width="11.42578125" style="11" bestFit="1" customWidth="1"/>
    <col min="10178" max="10178" width="10.28515625" style="11" bestFit="1" customWidth="1"/>
    <col min="10179" max="10423" width="9.140625" style="11"/>
    <col min="10424" max="10424" width="9" style="11" customWidth="1"/>
    <col min="10425" max="10425" width="28.28515625" style="11" customWidth="1"/>
    <col min="10426" max="10426" width="21.42578125" style="11" customWidth="1"/>
    <col min="10427" max="10427" width="15.5703125" style="11" customWidth="1"/>
    <col min="10428" max="10430" width="15.7109375" style="11" customWidth="1"/>
    <col min="10431" max="10431" width="13.140625" style="11" bestFit="1" customWidth="1"/>
    <col min="10432" max="10432" width="10.85546875" style="11" bestFit="1" customWidth="1"/>
    <col min="10433" max="10433" width="11.42578125" style="11" bestFit="1" customWidth="1"/>
    <col min="10434" max="10434" width="10.28515625" style="11" bestFit="1" customWidth="1"/>
    <col min="10435" max="10679" width="9.140625" style="11"/>
    <col min="10680" max="10680" width="9" style="11" customWidth="1"/>
    <col min="10681" max="10681" width="28.28515625" style="11" customWidth="1"/>
    <col min="10682" max="10682" width="21.42578125" style="11" customWidth="1"/>
    <col min="10683" max="10683" width="15.5703125" style="11" customWidth="1"/>
    <col min="10684" max="10686" width="15.7109375" style="11" customWidth="1"/>
    <col min="10687" max="10687" width="13.140625" style="11" bestFit="1" customWidth="1"/>
    <col min="10688" max="10688" width="10.85546875" style="11" bestFit="1" customWidth="1"/>
    <col min="10689" max="10689" width="11.42578125" style="11" bestFit="1" customWidth="1"/>
    <col min="10690" max="10690" width="10.28515625" style="11" bestFit="1" customWidth="1"/>
    <col min="10691" max="10935" width="9.140625" style="11"/>
    <col min="10936" max="10936" width="9" style="11" customWidth="1"/>
    <col min="10937" max="10937" width="28.28515625" style="11" customWidth="1"/>
    <col min="10938" max="10938" width="21.42578125" style="11" customWidth="1"/>
    <col min="10939" max="10939" width="15.5703125" style="11" customWidth="1"/>
    <col min="10940" max="10942" width="15.7109375" style="11" customWidth="1"/>
    <col min="10943" max="10943" width="13.140625" style="11" bestFit="1" customWidth="1"/>
    <col min="10944" max="10944" width="10.85546875" style="11" bestFit="1" customWidth="1"/>
    <col min="10945" max="10945" width="11.42578125" style="11" bestFit="1" customWidth="1"/>
    <col min="10946" max="10946" width="10.28515625" style="11" bestFit="1" customWidth="1"/>
    <col min="10947" max="11191" width="9.140625" style="11"/>
    <col min="11192" max="11192" width="9" style="11" customWidth="1"/>
    <col min="11193" max="11193" width="28.28515625" style="11" customWidth="1"/>
    <col min="11194" max="11194" width="21.42578125" style="11" customWidth="1"/>
    <col min="11195" max="11195" width="15.5703125" style="11" customWidth="1"/>
    <col min="11196" max="11198" width="15.7109375" style="11" customWidth="1"/>
    <col min="11199" max="11199" width="13.140625" style="11" bestFit="1" customWidth="1"/>
    <col min="11200" max="11200" width="10.85546875" style="11" bestFit="1" customWidth="1"/>
    <col min="11201" max="11201" width="11.42578125" style="11" bestFit="1" customWidth="1"/>
    <col min="11202" max="11202" width="10.28515625" style="11" bestFit="1" customWidth="1"/>
    <col min="11203" max="11447" width="9.140625" style="11"/>
    <col min="11448" max="11448" width="9" style="11" customWidth="1"/>
    <col min="11449" max="11449" width="28.28515625" style="11" customWidth="1"/>
    <col min="11450" max="11450" width="21.42578125" style="11" customWidth="1"/>
    <col min="11451" max="11451" width="15.5703125" style="11" customWidth="1"/>
    <col min="11452" max="11454" width="15.7109375" style="11" customWidth="1"/>
    <col min="11455" max="11455" width="13.140625" style="11" bestFit="1" customWidth="1"/>
    <col min="11456" max="11456" width="10.85546875" style="11" bestFit="1" customWidth="1"/>
    <col min="11457" max="11457" width="11.42578125" style="11" bestFit="1" customWidth="1"/>
    <col min="11458" max="11458" width="10.28515625" style="11" bestFit="1" customWidth="1"/>
    <col min="11459" max="11703" width="9.140625" style="11"/>
    <col min="11704" max="11704" width="9" style="11" customWidth="1"/>
    <col min="11705" max="11705" width="28.28515625" style="11" customWidth="1"/>
    <col min="11706" max="11706" width="21.42578125" style="11" customWidth="1"/>
    <col min="11707" max="11707" width="15.5703125" style="11" customWidth="1"/>
    <col min="11708" max="11710" width="15.7109375" style="11" customWidth="1"/>
    <col min="11711" max="11711" width="13.140625" style="11" bestFit="1" customWidth="1"/>
    <col min="11712" max="11712" width="10.85546875" style="11" bestFit="1" customWidth="1"/>
    <col min="11713" max="11713" width="11.42578125" style="11" bestFit="1" customWidth="1"/>
    <col min="11714" max="11714" width="10.28515625" style="11" bestFit="1" customWidth="1"/>
    <col min="11715" max="11959" width="9.140625" style="11"/>
    <col min="11960" max="11960" width="9" style="11" customWidth="1"/>
    <col min="11961" max="11961" width="28.28515625" style="11" customWidth="1"/>
    <col min="11962" max="11962" width="21.42578125" style="11" customWidth="1"/>
    <col min="11963" max="11963" width="15.5703125" style="11" customWidth="1"/>
    <col min="11964" max="11966" width="15.7109375" style="11" customWidth="1"/>
    <col min="11967" max="11967" width="13.140625" style="11" bestFit="1" customWidth="1"/>
    <col min="11968" max="11968" width="10.85546875" style="11" bestFit="1" customWidth="1"/>
    <col min="11969" max="11969" width="11.42578125" style="11" bestFit="1" customWidth="1"/>
    <col min="11970" max="11970" width="10.28515625" style="11" bestFit="1" customWidth="1"/>
    <col min="11971" max="12215" width="9.140625" style="11"/>
    <col min="12216" max="12216" width="9" style="11" customWidth="1"/>
    <col min="12217" max="12217" width="28.28515625" style="11" customWidth="1"/>
    <col min="12218" max="12218" width="21.42578125" style="11" customWidth="1"/>
    <col min="12219" max="12219" width="15.5703125" style="11" customWidth="1"/>
    <col min="12220" max="12222" width="15.7109375" style="11" customWidth="1"/>
    <col min="12223" max="12223" width="13.140625" style="11" bestFit="1" customWidth="1"/>
    <col min="12224" max="12224" width="10.85546875" style="11" bestFit="1" customWidth="1"/>
    <col min="12225" max="12225" width="11.42578125" style="11" bestFit="1" customWidth="1"/>
    <col min="12226" max="12226" width="10.28515625" style="11" bestFit="1" customWidth="1"/>
    <col min="12227" max="12471" width="9.140625" style="11"/>
    <col min="12472" max="12472" width="9" style="11" customWidth="1"/>
    <col min="12473" max="12473" width="28.28515625" style="11" customWidth="1"/>
    <col min="12474" max="12474" width="21.42578125" style="11" customWidth="1"/>
    <col min="12475" max="12475" width="15.5703125" style="11" customWidth="1"/>
    <col min="12476" max="12478" width="15.7109375" style="11" customWidth="1"/>
    <col min="12479" max="12479" width="13.140625" style="11" bestFit="1" customWidth="1"/>
    <col min="12480" max="12480" width="10.85546875" style="11" bestFit="1" customWidth="1"/>
    <col min="12481" max="12481" width="11.42578125" style="11" bestFit="1" customWidth="1"/>
    <col min="12482" max="12482" width="10.28515625" style="11" bestFit="1" customWidth="1"/>
    <col min="12483" max="12727" width="9.140625" style="11"/>
    <col min="12728" max="12728" width="9" style="11" customWidth="1"/>
    <col min="12729" max="12729" width="28.28515625" style="11" customWidth="1"/>
    <col min="12730" max="12730" width="21.42578125" style="11" customWidth="1"/>
    <col min="12731" max="12731" width="15.5703125" style="11" customWidth="1"/>
    <col min="12732" max="12734" width="15.7109375" style="11" customWidth="1"/>
    <col min="12735" max="12735" width="13.140625" style="11" bestFit="1" customWidth="1"/>
    <col min="12736" max="12736" width="10.85546875" style="11" bestFit="1" customWidth="1"/>
    <col min="12737" max="12737" width="11.42578125" style="11" bestFit="1" customWidth="1"/>
    <col min="12738" max="12738" width="10.28515625" style="11" bestFit="1" customWidth="1"/>
    <col min="12739" max="12983" width="9.140625" style="11"/>
    <col min="12984" max="12984" width="9" style="11" customWidth="1"/>
    <col min="12985" max="12985" width="28.28515625" style="11" customWidth="1"/>
    <col min="12986" max="12986" width="21.42578125" style="11" customWidth="1"/>
    <col min="12987" max="12987" width="15.5703125" style="11" customWidth="1"/>
    <col min="12988" max="12990" width="15.7109375" style="11" customWidth="1"/>
    <col min="12991" max="12991" width="13.140625" style="11" bestFit="1" customWidth="1"/>
    <col min="12992" max="12992" width="10.85546875" style="11" bestFit="1" customWidth="1"/>
    <col min="12993" max="12993" width="11.42578125" style="11" bestFit="1" customWidth="1"/>
    <col min="12994" max="12994" width="10.28515625" style="11" bestFit="1" customWidth="1"/>
    <col min="12995" max="13239" width="9.140625" style="11"/>
    <col min="13240" max="13240" width="9" style="11" customWidth="1"/>
    <col min="13241" max="13241" width="28.28515625" style="11" customWidth="1"/>
    <col min="13242" max="13242" width="21.42578125" style="11" customWidth="1"/>
    <col min="13243" max="13243" width="15.5703125" style="11" customWidth="1"/>
    <col min="13244" max="13246" width="15.7109375" style="11" customWidth="1"/>
    <col min="13247" max="13247" width="13.140625" style="11" bestFit="1" customWidth="1"/>
    <col min="13248" max="13248" width="10.85546875" style="11" bestFit="1" customWidth="1"/>
    <col min="13249" max="13249" width="11.42578125" style="11" bestFit="1" customWidth="1"/>
    <col min="13250" max="13250" width="10.28515625" style="11" bestFit="1" customWidth="1"/>
    <col min="13251" max="13495" width="9.140625" style="11"/>
    <col min="13496" max="13496" width="9" style="11" customWidth="1"/>
    <col min="13497" max="13497" width="28.28515625" style="11" customWidth="1"/>
    <col min="13498" max="13498" width="21.42578125" style="11" customWidth="1"/>
    <col min="13499" max="13499" width="15.5703125" style="11" customWidth="1"/>
    <col min="13500" max="13502" width="15.7109375" style="11" customWidth="1"/>
    <col min="13503" max="13503" width="13.140625" style="11" bestFit="1" customWidth="1"/>
    <col min="13504" max="13504" width="10.85546875" style="11" bestFit="1" customWidth="1"/>
    <col min="13505" max="13505" width="11.42578125" style="11" bestFit="1" customWidth="1"/>
    <col min="13506" max="13506" width="10.28515625" style="11" bestFit="1" customWidth="1"/>
    <col min="13507" max="13751" width="9.140625" style="11"/>
    <col min="13752" max="13752" width="9" style="11" customWidth="1"/>
    <col min="13753" max="13753" width="28.28515625" style="11" customWidth="1"/>
    <col min="13754" max="13754" width="21.42578125" style="11" customWidth="1"/>
    <col min="13755" max="13755" width="15.5703125" style="11" customWidth="1"/>
    <col min="13756" max="13758" width="15.7109375" style="11" customWidth="1"/>
    <col min="13759" max="13759" width="13.140625" style="11" bestFit="1" customWidth="1"/>
    <col min="13760" max="13760" width="10.85546875" style="11" bestFit="1" customWidth="1"/>
    <col min="13761" max="13761" width="11.42578125" style="11" bestFit="1" customWidth="1"/>
    <col min="13762" max="13762" width="10.28515625" style="11" bestFit="1" customWidth="1"/>
    <col min="13763" max="14007" width="9.140625" style="11"/>
    <col min="14008" max="14008" width="9" style="11" customWidth="1"/>
    <col min="14009" max="14009" width="28.28515625" style="11" customWidth="1"/>
    <col min="14010" max="14010" width="21.42578125" style="11" customWidth="1"/>
    <col min="14011" max="14011" width="15.5703125" style="11" customWidth="1"/>
    <col min="14012" max="14014" width="15.7109375" style="11" customWidth="1"/>
    <col min="14015" max="14015" width="13.140625" style="11" bestFit="1" customWidth="1"/>
    <col min="14016" max="14016" width="10.85546875" style="11" bestFit="1" customWidth="1"/>
    <col min="14017" max="14017" width="11.42578125" style="11" bestFit="1" customWidth="1"/>
    <col min="14018" max="14018" width="10.28515625" style="11" bestFit="1" customWidth="1"/>
    <col min="14019" max="14263" width="9.140625" style="11"/>
    <col min="14264" max="14264" width="9" style="11" customWidth="1"/>
    <col min="14265" max="14265" width="28.28515625" style="11" customWidth="1"/>
    <col min="14266" max="14266" width="21.42578125" style="11" customWidth="1"/>
    <col min="14267" max="14267" width="15.5703125" style="11" customWidth="1"/>
    <col min="14268" max="14270" width="15.7109375" style="11" customWidth="1"/>
    <col min="14271" max="14271" width="13.140625" style="11" bestFit="1" customWidth="1"/>
    <col min="14272" max="14272" width="10.85546875" style="11" bestFit="1" customWidth="1"/>
    <col min="14273" max="14273" width="11.42578125" style="11" bestFit="1" customWidth="1"/>
    <col min="14274" max="14274" width="10.28515625" style="11" bestFit="1" customWidth="1"/>
    <col min="14275" max="14519" width="9.140625" style="11"/>
    <col min="14520" max="14520" width="9" style="11" customWidth="1"/>
    <col min="14521" max="14521" width="28.28515625" style="11" customWidth="1"/>
    <col min="14522" max="14522" width="21.42578125" style="11" customWidth="1"/>
    <col min="14523" max="14523" width="15.5703125" style="11" customWidth="1"/>
    <col min="14524" max="14526" width="15.7109375" style="11" customWidth="1"/>
    <col min="14527" max="14527" width="13.140625" style="11" bestFit="1" customWidth="1"/>
    <col min="14528" max="14528" width="10.85546875" style="11" bestFit="1" customWidth="1"/>
    <col min="14529" max="14529" width="11.42578125" style="11" bestFit="1" customWidth="1"/>
    <col min="14530" max="14530" width="10.28515625" style="11" bestFit="1" customWidth="1"/>
    <col min="14531" max="14775" width="9.140625" style="11"/>
    <col min="14776" max="14776" width="9" style="11" customWidth="1"/>
    <col min="14777" max="14777" width="28.28515625" style="11" customWidth="1"/>
    <col min="14778" max="14778" width="21.42578125" style="11" customWidth="1"/>
    <col min="14779" max="14779" width="15.5703125" style="11" customWidth="1"/>
    <col min="14780" max="14782" width="15.7109375" style="11" customWidth="1"/>
    <col min="14783" max="14783" width="13.140625" style="11" bestFit="1" customWidth="1"/>
    <col min="14784" max="14784" width="10.85546875" style="11" bestFit="1" customWidth="1"/>
    <col min="14785" max="14785" width="11.42578125" style="11" bestFit="1" customWidth="1"/>
    <col min="14786" max="14786" width="10.28515625" style="11" bestFit="1" customWidth="1"/>
    <col min="14787" max="15031" width="9.140625" style="11"/>
    <col min="15032" max="15032" width="9" style="11" customWidth="1"/>
    <col min="15033" max="15033" width="28.28515625" style="11" customWidth="1"/>
    <col min="15034" max="15034" width="21.42578125" style="11" customWidth="1"/>
    <col min="15035" max="15035" width="15.5703125" style="11" customWidth="1"/>
    <col min="15036" max="15038" width="15.7109375" style="11" customWidth="1"/>
    <col min="15039" max="15039" width="13.140625" style="11" bestFit="1" customWidth="1"/>
    <col min="15040" max="15040" width="10.85546875" style="11" bestFit="1" customWidth="1"/>
    <col min="15041" max="15041" width="11.42578125" style="11" bestFit="1" customWidth="1"/>
    <col min="15042" max="15042" width="10.28515625" style="11" bestFit="1" customWidth="1"/>
    <col min="15043" max="15287" width="9.140625" style="11"/>
    <col min="15288" max="15288" width="9" style="11" customWidth="1"/>
    <col min="15289" max="15289" width="28.28515625" style="11" customWidth="1"/>
    <col min="15290" max="15290" width="21.42578125" style="11" customWidth="1"/>
    <col min="15291" max="15291" width="15.5703125" style="11" customWidth="1"/>
    <col min="15292" max="15294" width="15.7109375" style="11" customWidth="1"/>
    <col min="15295" max="15295" width="13.140625" style="11" bestFit="1" customWidth="1"/>
    <col min="15296" max="15296" width="10.85546875" style="11" bestFit="1" customWidth="1"/>
    <col min="15297" max="15297" width="11.42578125" style="11" bestFit="1" customWidth="1"/>
    <col min="15298" max="15298" width="10.28515625" style="11" bestFit="1" customWidth="1"/>
    <col min="15299" max="15543" width="9.140625" style="11"/>
    <col min="15544" max="15544" width="9" style="11" customWidth="1"/>
    <col min="15545" max="15545" width="28.28515625" style="11" customWidth="1"/>
    <col min="15546" max="15546" width="21.42578125" style="11" customWidth="1"/>
    <col min="15547" max="15547" width="15.5703125" style="11" customWidth="1"/>
    <col min="15548" max="15550" width="15.7109375" style="11" customWidth="1"/>
    <col min="15551" max="15551" width="13.140625" style="11" bestFit="1" customWidth="1"/>
    <col min="15552" max="15552" width="10.85546875" style="11" bestFit="1" customWidth="1"/>
    <col min="15553" max="15553" width="11.42578125" style="11" bestFit="1" customWidth="1"/>
    <col min="15554" max="15554" width="10.28515625" style="11" bestFit="1" customWidth="1"/>
    <col min="15555" max="15799" width="9.140625" style="11"/>
    <col min="15800" max="15800" width="9" style="11" customWidth="1"/>
    <col min="15801" max="15801" width="28.28515625" style="11" customWidth="1"/>
    <col min="15802" max="15802" width="21.42578125" style="11" customWidth="1"/>
    <col min="15803" max="15803" width="15.5703125" style="11" customWidth="1"/>
    <col min="15804" max="15806" width="15.7109375" style="11" customWidth="1"/>
    <col min="15807" max="15807" width="13.140625" style="11" bestFit="1" customWidth="1"/>
    <col min="15808" max="15808" width="10.85546875" style="11" bestFit="1" customWidth="1"/>
    <col min="15809" max="15809" width="11.42578125" style="11" bestFit="1" customWidth="1"/>
    <col min="15810" max="15810" width="10.28515625" style="11" bestFit="1" customWidth="1"/>
    <col min="15811" max="16055" width="9.140625" style="11"/>
    <col min="16056" max="16056" width="9" style="11" customWidth="1"/>
    <col min="16057" max="16057" width="28.28515625" style="11" customWidth="1"/>
    <col min="16058" max="16058" width="21.42578125" style="11" customWidth="1"/>
    <col min="16059" max="16059" width="15.5703125" style="11" customWidth="1"/>
    <col min="16060" max="16062" width="15.7109375" style="11" customWidth="1"/>
    <col min="16063" max="16063" width="13.140625" style="11" bestFit="1" customWidth="1"/>
    <col min="16064" max="16064" width="10.85546875" style="11" bestFit="1" customWidth="1"/>
    <col min="16065" max="16065" width="11.42578125" style="11" bestFit="1" customWidth="1"/>
    <col min="16066" max="16066" width="10.28515625" style="11" bestFit="1" customWidth="1"/>
    <col min="16067" max="16384" width="9.140625" style="11"/>
  </cols>
  <sheetData>
    <row r="1" spans="1:9" ht="14.25" x14ac:dyDescent="0.25">
      <c r="A1" s="45" t="s">
        <v>152</v>
      </c>
      <c r="B1" s="46"/>
      <c r="C1" s="46"/>
      <c r="D1" s="46"/>
      <c r="E1" s="46"/>
      <c r="F1" s="46"/>
      <c r="G1" s="46"/>
      <c r="H1" s="46"/>
      <c r="I1" s="47"/>
    </row>
    <row r="2" spans="1:9" ht="28.5" x14ac:dyDescent="0.25">
      <c r="A2" s="28" t="s">
        <v>134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14.25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9" s="12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135</v>
      </c>
    </row>
    <row r="5" spans="1:9" s="14" customFormat="1" ht="42.75" x14ac:dyDescent="0.25">
      <c r="A5" s="13" t="s">
        <v>136</v>
      </c>
      <c r="B5" s="13" t="s">
        <v>137</v>
      </c>
      <c r="C5" s="10" t="s">
        <v>138</v>
      </c>
      <c r="D5" s="10" t="s">
        <v>139</v>
      </c>
      <c r="E5" s="10" t="s">
        <v>140</v>
      </c>
      <c r="F5" s="10" t="s">
        <v>141</v>
      </c>
      <c r="G5" s="10" t="s">
        <v>142</v>
      </c>
      <c r="H5" s="10" t="s">
        <v>143</v>
      </c>
      <c r="I5" s="10" t="s">
        <v>144</v>
      </c>
    </row>
    <row r="6" spans="1:9" ht="28.5" x14ac:dyDescent="0.25">
      <c r="A6" s="15" t="s">
        <v>145</v>
      </c>
      <c r="B6" s="16" t="s">
        <v>6</v>
      </c>
      <c r="C6" s="17">
        <f>C7+C9</f>
        <v>49185</v>
      </c>
      <c r="D6" s="17">
        <f t="shared" ref="D6:I6" si="0">D7+D9</f>
        <v>867711.05</v>
      </c>
      <c r="E6" s="17">
        <f t="shared" si="0"/>
        <v>1125282.2</v>
      </c>
      <c r="F6" s="17">
        <f t="shared" si="0"/>
        <v>720000</v>
      </c>
      <c r="G6" s="17">
        <f t="shared" si="0"/>
        <v>602000</v>
      </c>
      <c r="H6" s="17">
        <f t="shared" si="0"/>
        <v>602000</v>
      </c>
      <c r="I6" s="17">
        <f t="shared" si="0"/>
        <v>602000</v>
      </c>
    </row>
    <row r="7" spans="1:9" ht="14.25" x14ac:dyDescent="0.25">
      <c r="A7" s="18" t="s">
        <v>146</v>
      </c>
      <c r="B7" s="19"/>
      <c r="C7" s="17">
        <f>C8</f>
        <v>18335</v>
      </c>
      <c r="D7" s="17">
        <f t="shared" ref="D7:I7" si="1">D8</f>
        <v>264534.04000000004</v>
      </c>
      <c r="E7" s="17">
        <f t="shared" si="1"/>
        <v>159854</v>
      </c>
      <c r="F7" s="17">
        <f t="shared" si="1"/>
        <v>120000</v>
      </c>
      <c r="G7" s="17">
        <f t="shared" si="1"/>
        <v>152000</v>
      </c>
      <c r="H7" s="17">
        <f t="shared" si="1"/>
        <v>152000</v>
      </c>
      <c r="I7" s="17">
        <f t="shared" si="1"/>
        <v>152000</v>
      </c>
    </row>
    <row r="8" spans="1:9" ht="40.5" x14ac:dyDescent="0.25">
      <c r="A8" s="20" t="s">
        <v>147</v>
      </c>
      <c r="B8" s="21"/>
      <c r="C8" s="22">
        <v>18335</v>
      </c>
      <c r="D8" s="22">
        <v>264534.04000000004</v>
      </c>
      <c r="E8" s="22">
        <v>159854</v>
      </c>
      <c r="F8" s="22">
        <v>120000</v>
      </c>
      <c r="G8" s="23">
        <v>152000</v>
      </c>
      <c r="H8" s="23">
        <v>152000</v>
      </c>
      <c r="I8" s="23">
        <v>152000</v>
      </c>
    </row>
    <row r="9" spans="1:9" ht="14.25" x14ac:dyDescent="0.25">
      <c r="A9" s="18" t="s">
        <v>148</v>
      </c>
      <c r="B9" s="19"/>
      <c r="C9" s="17">
        <f>+C10</f>
        <v>30850</v>
      </c>
      <c r="D9" s="17">
        <f t="shared" ref="D9:I9" si="2">+D10</f>
        <v>603177.01</v>
      </c>
      <c r="E9" s="17">
        <f t="shared" si="2"/>
        <v>965428.2</v>
      </c>
      <c r="F9" s="17">
        <f t="shared" si="2"/>
        <v>600000</v>
      </c>
      <c r="G9" s="17">
        <f t="shared" si="2"/>
        <v>450000</v>
      </c>
      <c r="H9" s="17">
        <f t="shared" si="2"/>
        <v>450000</v>
      </c>
      <c r="I9" s="17">
        <f t="shared" si="2"/>
        <v>450000</v>
      </c>
    </row>
    <row r="10" spans="1:9" ht="40.5" x14ac:dyDescent="0.25">
      <c r="A10" s="20" t="s">
        <v>149</v>
      </c>
      <c r="B10" s="24"/>
      <c r="C10" s="25">
        <v>30850</v>
      </c>
      <c r="D10" s="25">
        <v>603177.01</v>
      </c>
      <c r="E10" s="25">
        <v>965428.2</v>
      </c>
      <c r="F10" s="22">
        <v>600000</v>
      </c>
      <c r="G10" s="23">
        <v>450000</v>
      </c>
      <c r="H10" s="23">
        <v>450000</v>
      </c>
      <c r="I10" s="23">
        <v>450000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2025-09-23T06:59:25Z</dcterms:created>
  <dcterms:modified xsi:type="dcterms:W3CDTF">2025-11-27T07:10:15Z</dcterms:modified>
</cp:coreProperties>
</file>